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Cellule marchés\PROCEDURES TRAITEES\2026\26S036 Maintenance réseaux fluides\"/>
    </mc:Choice>
  </mc:AlternateContent>
  <xr:revisionPtr revIDLastSave="0" documentId="13_ncr:1_{94A701C7-7B06-40A7-A4EE-4C5CBCF4C291}" xr6:coauthVersionLast="47" xr6:coauthVersionMax="47" xr10:uidLastSave="{00000000-0000-0000-0000-000000000000}"/>
  <bookViews>
    <workbookView xWindow="-120" yWindow="-120" windowWidth="29040" windowHeight="13185" tabRatio="486" xr2:uid="{00000000-000D-0000-FFFF-FFFF00000000}"/>
  </bookViews>
  <sheets>
    <sheet name="POITIERS" sheetId="28" r:id="rId1"/>
    <sheet name="LUSIGNAN" sheetId="29" r:id="rId2"/>
    <sheet name="MONTMORILLON" sheetId="26" r:id="rId3"/>
    <sheet name="CHATELLERAULT " sheetId="30" r:id="rId4"/>
    <sheet name="LOUDUN " sheetId="31" r:id="rId5"/>
    <sheet name="Pièces détachées" sheetId="32" r:id="rId6"/>
  </sheets>
  <definedNames>
    <definedName name="_xlnm.Print_Titles" localSheetId="3">'CHATELLERAULT '!$1:$4</definedName>
    <definedName name="_xlnm.Print_Titles" localSheetId="4">'LOUDUN '!$1:$4</definedName>
    <definedName name="_xlnm.Print_Titles" localSheetId="1">LUSIGNAN!$1:$4</definedName>
    <definedName name="_xlnm.Print_Titles" localSheetId="2">MONTMORILLON!$1:$4</definedName>
    <definedName name="_xlnm.Print_Titles" localSheetId="5">'Pièces détachées'!$1:$4</definedName>
    <definedName name="_xlnm.Print_Titles" localSheetId="0">POITIERS!$1:$4</definedName>
    <definedName name="_xlnm.Print_Area" localSheetId="3">'CHATELLERAULT '!$A$1:$M$50</definedName>
    <definedName name="_xlnm.Print_Area" localSheetId="4">'LOUDUN '!$A$1:$M$41</definedName>
    <definedName name="_xlnm.Print_Area" localSheetId="1">LUSIGNAN!$A$1:$M$39</definedName>
    <definedName name="_xlnm.Print_Area" localSheetId="2">MONTMORILLON!$A$1:$M$38</definedName>
    <definedName name="_xlnm.Print_Area" localSheetId="5">'Pièces détachées'!$A$1:$K$26</definedName>
    <definedName name="_xlnm.Print_Area" localSheetId="0">POITIERS!$A$1:$M$51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31" l="1"/>
  <c r="J18" i="31"/>
  <c r="J19" i="31"/>
  <c r="J20" i="31"/>
  <c r="J21" i="31"/>
  <c r="J22" i="31"/>
  <c r="J23" i="31"/>
  <c r="J24" i="31"/>
  <c r="J25" i="31"/>
  <c r="J26" i="31"/>
  <c r="J27" i="31"/>
  <c r="J16" i="31"/>
  <c r="G26" i="31"/>
  <c r="G27" i="31"/>
  <c r="G25" i="31"/>
  <c r="G17" i="31"/>
  <c r="G18" i="31"/>
  <c r="G19" i="31"/>
  <c r="G20" i="31"/>
  <c r="G21" i="31"/>
  <c r="G22" i="31"/>
  <c r="G23" i="31"/>
  <c r="G16" i="31"/>
  <c r="J21" i="30"/>
  <c r="J34" i="30"/>
  <c r="J32" i="30"/>
  <c r="J31" i="30"/>
  <c r="J29" i="30"/>
  <c r="J28" i="30"/>
  <c r="J26" i="30"/>
  <c r="J23" i="30"/>
  <c r="J17" i="30"/>
  <c r="J18" i="30"/>
  <c r="G34" i="30"/>
  <c r="G32" i="30"/>
  <c r="G31" i="30"/>
  <c r="G24" i="30"/>
  <c r="J24" i="30" s="1"/>
  <c r="G25" i="30"/>
  <c r="J25" i="30" s="1"/>
  <c r="G26" i="30"/>
  <c r="G23" i="30"/>
  <c r="G17" i="30"/>
  <c r="G18" i="30"/>
  <c r="G19" i="30"/>
  <c r="J19" i="30" s="1"/>
  <c r="G21" i="30"/>
  <c r="G16" i="30"/>
  <c r="J16" i="30" s="1"/>
  <c r="G19" i="29"/>
  <c r="J22" i="26"/>
  <c r="J23" i="26"/>
  <c r="J24" i="26"/>
  <c r="J21" i="26"/>
  <c r="J17" i="26"/>
  <c r="J18" i="26"/>
  <c r="J19" i="26"/>
  <c r="J16" i="26"/>
  <c r="G22" i="26"/>
  <c r="G23" i="26"/>
  <c r="G24" i="26"/>
  <c r="G21" i="26"/>
  <c r="G17" i="26"/>
  <c r="G18" i="26"/>
  <c r="G19" i="26"/>
  <c r="G16" i="26"/>
  <c r="J24" i="29"/>
  <c r="J25" i="29"/>
  <c r="J23" i="29"/>
  <c r="J17" i="29"/>
  <c r="J18" i="29"/>
  <c r="J19" i="29"/>
  <c r="J20" i="29"/>
  <c r="J21" i="29"/>
  <c r="J16" i="29"/>
  <c r="G24" i="29"/>
  <c r="G25" i="29"/>
  <c r="G23" i="29"/>
  <c r="G17" i="29"/>
  <c r="G18" i="29"/>
  <c r="G20" i="29"/>
  <c r="G21" i="29"/>
  <c r="G16" i="29"/>
  <c r="J34" i="28"/>
  <c r="J35" i="28"/>
  <c r="J36" i="28"/>
  <c r="J33" i="28"/>
  <c r="J26" i="28"/>
  <c r="J27" i="28"/>
  <c r="J28" i="28"/>
  <c r="J29" i="28"/>
  <c r="J30" i="28"/>
  <c r="J31" i="28"/>
  <c r="J25" i="28"/>
  <c r="J17" i="28"/>
  <c r="J18" i="28"/>
  <c r="J19" i="28"/>
  <c r="J20" i="28"/>
  <c r="J21" i="28"/>
  <c r="J22" i="28"/>
  <c r="J23" i="28"/>
  <c r="J16" i="28"/>
  <c r="G26" i="28"/>
  <c r="G27" i="28"/>
  <c r="G28" i="28"/>
  <c r="G29" i="28"/>
  <c r="G30" i="28"/>
  <c r="G31" i="28"/>
  <c r="G25" i="28"/>
  <c r="G17" i="28"/>
  <c r="G18" i="28"/>
  <c r="G19" i="28"/>
  <c r="G20" i="28"/>
  <c r="G21" i="28"/>
  <c r="G22" i="28"/>
  <c r="G23" i="28"/>
  <c r="G16" i="28"/>
</calcChain>
</file>

<file path=xl/sharedStrings.xml><?xml version="1.0" encoding="utf-8"?>
<sst xmlns="http://schemas.openxmlformats.org/spreadsheetml/2006/main" count="484" uniqueCount="110">
  <si>
    <t>Taux de TVA</t>
  </si>
  <si>
    <t>Unité</t>
  </si>
  <si>
    <t>prise</t>
  </si>
  <si>
    <t>détendeur</t>
  </si>
  <si>
    <t>O F F R E   D E   P R I X</t>
  </si>
  <si>
    <t xml:space="preserve">Intitulé : </t>
  </si>
  <si>
    <t>Maintenance des réseaux de distribution des fluides médicaux</t>
  </si>
  <si>
    <t>IDENTIFICATION DU CANDIDAT :</t>
  </si>
  <si>
    <t xml:space="preserve">ADRESSE : </t>
  </si>
  <si>
    <t>Coordonnées du standard =&gt;</t>
  </si>
  <si>
    <t xml:space="preserve">Tél : </t>
  </si>
  <si>
    <t xml:space="preserve">Email : </t>
  </si>
  <si>
    <t>Gestion administrative / marchés =&gt;</t>
  </si>
  <si>
    <t xml:space="preserve">Nom : </t>
  </si>
  <si>
    <t xml:space="preserve">Fonction : </t>
  </si>
  <si>
    <t>Gestion commerciale (offre / commandes) =&gt;</t>
  </si>
  <si>
    <t xml:space="preserve">Date, </t>
  </si>
  <si>
    <t>Fonction, nom, SIGNATURE + cachet entreprise</t>
  </si>
  <si>
    <t>COMMENTAIRES  FOURNISSEUR</t>
  </si>
  <si>
    <r>
      <t xml:space="preserve">Maintenance préventive annuelle </t>
    </r>
    <r>
      <rPr>
        <b/>
        <sz val="10"/>
        <color rgb="FFFF0000"/>
        <rFont val="Arial"/>
        <family val="2"/>
      </rPr>
      <t>(1)</t>
    </r>
  </si>
  <si>
    <t>PUHT €</t>
  </si>
  <si>
    <t>PU TTC  €</t>
  </si>
  <si>
    <t>SITE DE LUSIGNAN</t>
  </si>
  <si>
    <t>SITE DE MONTMORILLON</t>
  </si>
  <si>
    <t>SITE DE POITIERS</t>
  </si>
  <si>
    <t>Quantité à prendre en compte année N</t>
  </si>
  <si>
    <t>Quantité à prendre en compte année N+1</t>
  </si>
  <si>
    <t>Quantité à prendre en compte année N+2</t>
  </si>
  <si>
    <t>Entretien des prises (changement kit inclus)</t>
  </si>
  <si>
    <t>Entretien des détendeurs  (changement kit inclus)</t>
  </si>
  <si>
    <t>DAMAO</t>
  </si>
  <si>
    <t>UD2 CAHOUET</t>
  </si>
  <si>
    <t>BM Tous gaz</t>
  </si>
  <si>
    <t>BM Vide</t>
  </si>
  <si>
    <t>DKD Tous gaz</t>
  </si>
  <si>
    <t>DKD Vide</t>
  </si>
  <si>
    <t>ROTAREG</t>
  </si>
  <si>
    <t>-</t>
  </si>
  <si>
    <t>DKD A</t>
  </si>
  <si>
    <t>BL Tous gaz</t>
  </si>
  <si>
    <t>BL Vide</t>
  </si>
  <si>
    <t>DKD B</t>
  </si>
  <si>
    <t>4,5/80</t>
  </si>
  <si>
    <t>CF</t>
  </si>
  <si>
    <t>CFC Tous gaz</t>
  </si>
  <si>
    <t>CFC Vide</t>
  </si>
  <si>
    <t>CFL Tous gaz</t>
  </si>
  <si>
    <t>CFL Vide</t>
  </si>
  <si>
    <t>BK Tous gaz</t>
  </si>
  <si>
    <t>BK Vide</t>
  </si>
  <si>
    <t>T2M</t>
  </si>
  <si>
    <t>SS2M</t>
  </si>
  <si>
    <t>Carbo Tous gaz</t>
  </si>
  <si>
    <t>Carbo  Vide</t>
  </si>
  <si>
    <t>AGA Tous gaz</t>
  </si>
  <si>
    <t>AGA Vide</t>
  </si>
  <si>
    <t>Carbo</t>
  </si>
  <si>
    <t>Tarif déplacement en jours et heures ouvrés : du lundi au vendredi de 8h00 à 17h00</t>
  </si>
  <si>
    <t xml:space="preserve">Tarif déplacement en astreinte : en semaine de 17h00 à 8h00, samedi, dimanche et jours fériés </t>
  </si>
  <si>
    <t>Tarif horaire de la main d'œuvre en jours et heures ouvrés : du lundi au vendredi de 8h00 à 17h00</t>
  </si>
  <si>
    <t>Tarif horaire de la main d'œuvre en astreinte :  en semaine de 17h00 à 8h00, samedi, dimanche et jours fériés</t>
  </si>
  <si>
    <r>
      <t xml:space="preserve"> </t>
    </r>
    <r>
      <rPr>
        <b/>
        <sz val="10"/>
        <color indexed="10"/>
        <rFont val="Arial"/>
        <family val="2"/>
      </rPr>
      <t>(1)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Spécifications minimums en matière de maintenance</t>
    </r>
    <r>
      <rPr>
        <sz val="10"/>
        <rFont val="Arial"/>
        <family val="2"/>
      </rPr>
      <t xml:space="preserve"> : 
</t>
    </r>
  </si>
  <si>
    <t>Entretien des détendeurs : remplacement du kit de maintenance (membrane, ressort, piston et joint)</t>
  </si>
  <si>
    <t>Entretien des prises : remplacement du kit de maintenance</t>
  </si>
  <si>
    <t>Entretien quinquennal centrale bouteilles (changement kit et flexibles inclus)</t>
  </si>
  <si>
    <t>SITE DE CHATELLERAULT</t>
  </si>
  <si>
    <t>SITE DE LOUDUN</t>
  </si>
  <si>
    <t>PUHT de l'entretien avec fourniture kit entretien inclus</t>
  </si>
  <si>
    <t>Vérification des prises SEGA</t>
  </si>
  <si>
    <r>
      <rPr>
        <b/>
        <sz val="9"/>
        <rFont val="Arial"/>
        <family val="2"/>
      </rPr>
      <t xml:space="preserve">PUHT de l'entretien </t>
    </r>
    <r>
      <rPr>
        <b/>
        <u/>
        <sz val="9"/>
        <rFont val="Arial"/>
        <family val="2"/>
      </rPr>
      <t>avec fourniture kit entretien inclus</t>
    </r>
    <r>
      <rPr>
        <sz val="9"/>
        <rFont val="Arial"/>
        <family val="2"/>
      </rPr>
      <t xml:space="preserve"> </t>
    </r>
  </si>
  <si>
    <t>Centrale CO2</t>
  </si>
  <si>
    <t>Centrale Acétylène</t>
  </si>
  <si>
    <t>Centrale Argon T2I EP COMP</t>
  </si>
  <si>
    <t>Centrale Hélium T2I EP VESP</t>
  </si>
  <si>
    <t>T2M ( 2 flexibles VF3341E+ 6 flexibles VF3356A)</t>
  </si>
  <si>
    <t>centrale</t>
  </si>
  <si>
    <t>SS2M (3 flexibles VF3356A)</t>
  </si>
  <si>
    <t xml:space="preserve">Vérification des centrales : vérifier le bon état de fonctionnement, et l’absence de fuite. Remplacer les pièces (détendeurs, vannes, et soupapes) si besoin est. 
</t>
  </si>
  <si>
    <t>Formation utilisateurs armoire de secours bloc opératoire</t>
  </si>
  <si>
    <t>formation</t>
  </si>
  <si>
    <t xml:space="preserve">Entretien des centrales : remplacement du kit de maintenance et des flexibles
</t>
  </si>
  <si>
    <t>Affaire n° : 26S036</t>
  </si>
  <si>
    <r>
      <t xml:space="preserve"> </t>
    </r>
    <r>
      <rPr>
        <b/>
        <sz val="10"/>
        <color indexed="10"/>
        <rFont val="Arial"/>
        <family val="2"/>
      </rPr>
      <t>(1)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Spécifications minimum en matière de maintenance</t>
    </r>
    <r>
      <rPr>
        <sz val="10"/>
        <rFont val="Arial"/>
        <family val="2"/>
      </rPr>
      <t xml:space="preserve"> : 
</t>
    </r>
  </si>
  <si>
    <t>Référence</t>
  </si>
  <si>
    <t>Conditionnement</t>
  </si>
  <si>
    <t>Taux remise %</t>
  </si>
  <si>
    <t>PU HT remisé €</t>
  </si>
  <si>
    <t>Durée de la garantie</t>
  </si>
  <si>
    <t>COMMENTAIRES FOURNISSEUR</t>
  </si>
  <si>
    <t>Taux TVA :</t>
  </si>
  <si>
    <t xml:space="preserve">Taux de remise catalogue : </t>
  </si>
  <si>
    <t>Coût Maintenance préventive pour le parc complet</t>
  </si>
  <si>
    <t>kit maintenance prise DKD - oxygène/air</t>
  </si>
  <si>
    <t>kit MP prise DKD - vide</t>
  </si>
  <si>
    <t>kit MP prise BM - oxygène/air</t>
  </si>
  <si>
    <t>kit MP prise BM - vide</t>
  </si>
  <si>
    <t>MAINTENANCE CORRECTIVE - SITE DE POITIERS</t>
  </si>
  <si>
    <t>MAINTENANCE CORRECTIVE - SITE DE LUSIGNAN</t>
  </si>
  <si>
    <t>MAINTENANCE CORRECTIVE - SITE DE MONTMORILLON</t>
  </si>
  <si>
    <t>MAINTENANCE CORRECTIVE - SITE DE CHATELLERAULT</t>
  </si>
  <si>
    <t>MAINTENANCE CORRECTIVE - SITE DE LOUDUN</t>
  </si>
  <si>
    <t>Quantité à prendre en compte année N+3</t>
  </si>
  <si>
    <t>Montant HT € pour l'ensemble des équipements années N à N+3</t>
  </si>
  <si>
    <t>Total</t>
  </si>
  <si>
    <t>Montant pour l'ensemble TTC €</t>
  </si>
  <si>
    <t xml:space="preserve">Libellé </t>
  </si>
  <si>
    <r>
      <rPr>
        <b/>
        <sz val="12"/>
        <color indexed="12"/>
        <rFont val="Arial"/>
        <family val="2"/>
      </rPr>
      <t xml:space="preserve">PIECES DETACHEES, ACCESSOIRES ET CONSOMMABLES LIES A LA MAINTENANCE </t>
    </r>
    <r>
      <rPr>
        <b/>
        <sz val="12"/>
        <rFont val="Arial"/>
        <family val="2"/>
      </rPr>
      <t xml:space="preserve">
</t>
    </r>
    <r>
      <rPr>
        <b/>
        <sz val="12"/>
        <color indexed="10"/>
        <rFont val="Arial"/>
        <family val="2"/>
      </rPr>
      <t>Les tarifs peuvent être fournis sur un autre document, sous conditon que tous les éléments demandés soient fournis.</t>
    </r>
  </si>
  <si>
    <r>
      <t>Vérification prises (</t>
    </r>
    <r>
      <rPr>
        <b/>
        <u/>
        <sz val="10"/>
        <rFont val="Arial"/>
        <family val="2"/>
      </rPr>
      <t>sans changement de kit</t>
    </r>
    <r>
      <rPr>
        <b/>
        <sz val="10"/>
        <rFont val="Arial"/>
        <family val="2"/>
      </rPr>
      <t>)</t>
    </r>
  </si>
  <si>
    <r>
      <t>Vérification centrale bouteilles (</t>
    </r>
    <r>
      <rPr>
        <b/>
        <u/>
        <sz val="10"/>
        <rFont val="Arial"/>
        <family val="2"/>
      </rPr>
      <t>sans changement de kit</t>
    </r>
    <r>
      <rPr>
        <b/>
        <sz val="10"/>
        <rFont val="Arial"/>
        <family val="2"/>
      </rPr>
      <t>)</t>
    </r>
  </si>
  <si>
    <r>
      <t>PUHT de l</t>
    </r>
    <r>
      <rPr>
        <b/>
        <u/>
        <sz val="9"/>
        <rFont val="Arial"/>
        <family val="2"/>
      </rPr>
      <t>'entretien avec fourniture kit entretien inclus</t>
    </r>
    <r>
      <rPr>
        <b/>
        <sz val="9"/>
        <rFont val="Arial"/>
        <family val="2"/>
      </rPr>
      <t xml:space="preserve"> et
PUHT de la </t>
    </r>
    <r>
      <rPr>
        <b/>
        <u/>
        <sz val="9"/>
        <rFont val="Arial"/>
        <family val="2"/>
      </rPr>
      <t>vérification sans kit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</si>
</sst>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21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4"/>
      <color rgb="FF0000CC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10"/>
      <color rgb="FF0000FF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4"/>
      <color rgb="FF0000FF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4" fontId="14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2" applyFont="1" applyAlignment="1">
      <alignment vertical="center" wrapText="1"/>
    </xf>
    <xf numFmtId="0" fontId="2" fillId="0" borderId="0" xfId="3" applyFont="1" applyFill="1" applyAlignment="1">
      <alignment vertical="center"/>
    </xf>
    <xf numFmtId="0" fontId="1" fillId="0" borderId="0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vertical="center" wrapText="1"/>
    </xf>
    <xf numFmtId="0" fontId="1" fillId="0" borderId="0" xfId="2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Border="1" applyAlignment="1">
      <alignment horizontal="left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Border="1" applyAlignment="1">
      <alignment vertical="center" wrapText="1"/>
    </xf>
    <xf numFmtId="4" fontId="3" fillId="0" borderId="7" xfId="2" applyNumberFormat="1" applyFont="1" applyBorder="1" applyAlignment="1">
      <alignment vertical="center" wrapText="1"/>
    </xf>
    <xf numFmtId="0" fontId="3" fillId="0" borderId="4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vertical="center" wrapText="1"/>
    </xf>
    <xf numFmtId="0" fontId="3" fillId="0" borderId="2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4" fontId="12" fillId="0" borderId="7" xfId="2" applyNumberFormat="1" applyFont="1" applyBorder="1" applyAlignment="1">
      <alignment vertical="center" wrapText="1"/>
    </xf>
    <xf numFmtId="0" fontId="12" fillId="0" borderId="2" xfId="2" applyFont="1" applyBorder="1" applyAlignment="1">
      <alignment vertical="center" wrapText="1"/>
    </xf>
    <xf numFmtId="0" fontId="3" fillId="0" borderId="11" xfId="2" applyFont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vertical="center" wrapText="1"/>
    </xf>
    <xf numFmtId="4" fontId="3" fillId="0" borderId="0" xfId="2" applyNumberFormat="1" applyFont="1" applyBorder="1" applyAlignment="1">
      <alignment vertical="center" wrapText="1"/>
    </xf>
    <xf numFmtId="4" fontId="12" fillId="0" borderId="0" xfId="2" applyNumberFormat="1" applyFont="1" applyBorder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2" applyFont="1" applyFill="1" applyBorder="1" applyAlignment="1">
      <alignment horizontal="left" vertical="center" wrapText="1"/>
    </xf>
    <xf numFmtId="3" fontId="3" fillId="0" borderId="1" xfId="2" applyNumberFormat="1" applyFont="1" applyBorder="1" applyAlignment="1">
      <alignment vertical="center" wrapText="1"/>
    </xf>
    <xf numFmtId="44" fontId="3" fillId="0" borderId="1" xfId="4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0" fontId="11" fillId="2" borderId="1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3" fillId="0" borderId="3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1" xfId="2" applyFont="1" applyBorder="1" applyAlignment="1">
      <alignment horizontal="left" vertical="center" wrapText="1"/>
    </xf>
    <xf numFmtId="0" fontId="3" fillId="0" borderId="12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</cellXfs>
  <cellStyles count="5">
    <cellStyle name="Euro" xfId="1" xr:uid="{00000000-0005-0000-0000-000000000000}"/>
    <cellStyle name="Monétaire" xfId="4" builtinId="4"/>
    <cellStyle name="Normal" xfId="0" builtinId="0"/>
    <cellStyle name="Normal 2" xfId="2" xr:uid="{00000000-0005-0000-0000-000003000000}"/>
    <cellStyle name="Normal_Annexe 1 Bordereaux de prix (espaces verts)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1174750</xdr:colOff>
      <xdr:row>4</xdr:row>
      <xdr:rowOff>21168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894417" cy="92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1079500</xdr:colOff>
      <xdr:row>3</xdr:row>
      <xdr:rowOff>186357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799167" cy="8848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994834</xdr:colOff>
      <xdr:row>3</xdr:row>
      <xdr:rowOff>144717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714500" cy="8432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1047750</xdr:colOff>
      <xdr:row>3</xdr:row>
      <xdr:rowOff>170741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7E9F303-883B-4CBE-B98A-089AA4BD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417" cy="8692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973666</xdr:colOff>
      <xdr:row>3</xdr:row>
      <xdr:rowOff>134307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88B2E6-23F3-4E12-82DB-623306BD5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693333" cy="8328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1174750</xdr:colOff>
      <xdr:row>4</xdr:row>
      <xdr:rowOff>21168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FBBF63D-1D65-49E8-A547-4EE2FC6D0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889125" cy="906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1"/>
  <sheetViews>
    <sheetView tabSelected="1" zoomScale="90" zoomScaleNormal="90" workbookViewId="0">
      <selection activeCell="B13" sqref="B1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7" width="10.7109375" style="1" customWidth="1"/>
    <col min="8" max="8" width="13.28515625" style="1" customWidth="1"/>
    <col min="9" max="10" width="15.7109375" style="1" customWidth="1"/>
    <col min="11" max="11" width="12.7109375" style="1" customWidth="1"/>
    <col min="12" max="12" width="19.85546875" style="1" customWidth="1"/>
    <col min="13" max="13" width="27.42578125" style="1" customWidth="1"/>
    <col min="14" max="14" width="11.42578125" style="1"/>
    <col min="15" max="18" width="11.42578125" style="4"/>
    <col min="19" max="16384" width="11.42578125" style="1"/>
  </cols>
  <sheetData>
    <row r="1" spans="1:17" ht="18" x14ac:dyDescent="0.2">
      <c r="A1"/>
      <c r="B1" s="6"/>
      <c r="C1" s="6"/>
      <c r="D1" s="6"/>
      <c r="E1" s="6"/>
      <c r="F1" s="6"/>
      <c r="G1" s="6"/>
      <c r="H1" s="46" t="s">
        <v>4</v>
      </c>
      <c r="I1" s="62"/>
      <c r="J1" s="68"/>
      <c r="K1" s="68"/>
      <c r="L1" s="68"/>
      <c r="M1" s="68"/>
    </row>
    <row r="2" spans="1:17" ht="18" x14ac:dyDescent="0.2">
      <c r="A2" s="6"/>
      <c r="B2" s="6"/>
      <c r="C2" s="6"/>
      <c r="D2" s="6"/>
      <c r="E2" s="6"/>
      <c r="F2" s="6"/>
      <c r="G2" s="6"/>
      <c r="H2" s="46" t="s">
        <v>81</v>
      </c>
      <c r="I2" s="62"/>
      <c r="J2" s="68"/>
      <c r="K2" s="68"/>
      <c r="L2" s="68"/>
      <c r="M2" s="68"/>
    </row>
    <row r="3" spans="1:17" ht="18" x14ac:dyDescent="0.2">
      <c r="A3" s="8"/>
      <c r="B3" s="8"/>
      <c r="C3" s="8"/>
      <c r="D3" s="8"/>
      <c r="E3" s="8"/>
      <c r="F3" s="78"/>
      <c r="G3" s="78"/>
      <c r="H3" s="47" t="s">
        <v>5</v>
      </c>
      <c r="I3" s="48" t="s">
        <v>6</v>
      </c>
      <c r="J3" s="69"/>
      <c r="K3" s="69"/>
      <c r="L3" s="69"/>
      <c r="M3" s="69"/>
    </row>
    <row r="4" spans="1:17" x14ac:dyDescent="0.2">
      <c r="A4" s="8"/>
      <c r="B4" s="8"/>
      <c r="C4" s="8"/>
      <c r="D4" s="8"/>
      <c r="E4" s="8"/>
      <c r="F4" s="78"/>
      <c r="G4" s="78"/>
      <c r="H4" s="70"/>
      <c r="I4" s="69"/>
      <c r="J4" s="69"/>
      <c r="K4" s="69"/>
      <c r="L4" s="69"/>
      <c r="M4" s="69"/>
    </row>
    <row r="5" spans="1:17" ht="15.6" customHeight="1" x14ac:dyDescent="0.2">
      <c r="A5" s="8"/>
      <c r="B5" s="8"/>
      <c r="C5" s="8"/>
      <c r="D5" s="8"/>
      <c r="E5" s="8"/>
      <c r="F5" s="78"/>
      <c r="G5" s="78"/>
      <c r="H5" s="94" t="s">
        <v>24</v>
      </c>
      <c r="I5" s="94"/>
      <c r="J5" s="94"/>
      <c r="K5" s="94"/>
      <c r="L5" s="94"/>
      <c r="M5" s="94"/>
    </row>
    <row r="6" spans="1:17" x14ac:dyDescent="0.2">
      <c r="A6" s="8"/>
      <c r="B6" s="8"/>
      <c r="C6" s="8"/>
      <c r="D6" s="8"/>
      <c r="E6" s="8"/>
      <c r="F6" s="78"/>
      <c r="G6" s="78"/>
      <c r="H6" s="31"/>
      <c r="I6" s="8"/>
      <c r="J6" s="10"/>
      <c r="K6" s="8"/>
      <c r="L6" s="8"/>
      <c r="M6" s="8"/>
    </row>
    <row r="7" spans="1:17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7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 t="s">
        <v>10</v>
      </c>
      <c r="M9" s="11" t="s">
        <v>11</v>
      </c>
    </row>
    <row r="10" spans="1:17" x14ac:dyDescent="0.2">
      <c r="A10" s="14" t="s">
        <v>12</v>
      </c>
      <c r="B10" s="11"/>
      <c r="C10" s="11"/>
      <c r="D10" s="11"/>
      <c r="E10" s="11"/>
      <c r="F10" s="11"/>
      <c r="G10" s="11"/>
      <c r="H10" s="13" t="s">
        <v>13</v>
      </c>
      <c r="I10" s="12"/>
      <c r="J10" s="13" t="s">
        <v>14</v>
      </c>
      <c r="K10" s="11"/>
      <c r="L10" s="11" t="s">
        <v>10</v>
      </c>
      <c r="M10" s="11" t="s">
        <v>11</v>
      </c>
    </row>
    <row r="11" spans="1:17" x14ac:dyDescent="0.2">
      <c r="A11" s="14" t="s">
        <v>15</v>
      </c>
      <c r="B11" s="11"/>
      <c r="C11" s="11"/>
      <c r="D11" s="11"/>
      <c r="E11" s="11"/>
      <c r="F11" s="11"/>
      <c r="G11" s="11"/>
      <c r="H11" s="13" t="s">
        <v>13</v>
      </c>
      <c r="I11" s="12"/>
      <c r="J11" s="13" t="s">
        <v>14</v>
      </c>
      <c r="K11" s="11"/>
      <c r="L11" s="11" t="s">
        <v>10</v>
      </c>
      <c r="M11" s="11" t="s">
        <v>11</v>
      </c>
    </row>
    <row r="13" spans="1:17" ht="33.75" customHeight="1" x14ac:dyDescent="0.2">
      <c r="A13" s="15"/>
      <c r="B13" s="16"/>
      <c r="C13" s="95" t="s">
        <v>19</v>
      </c>
      <c r="D13" s="96"/>
      <c r="E13" s="96"/>
      <c r="F13" s="96"/>
      <c r="G13" s="96"/>
      <c r="H13" s="96"/>
      <c r="I13" s="96"/>
      <c r="J13" s="95" t="s">
        <v>91</v>
      </c>
      <c r="K13" s="96"/>
      <c r="L13" s="97"/>
      <c r="M13" s="63" t="s">
        <v>18</v>
      </c>
    </row>
    <row r="14" spans="1:17" ht="87" customHeight="1" x14ac:dyDescent="0.2">
      <c r="A14" s="15"/>
      <c r="B14" s="17"/>
      <c r="C14" s="60" t="s">
        <v>25</v>
      </c>
      <c r="D14" s="60" t="s">
        <v>26</v>
      </c>
      <c r="E14" s="60" t="s">
        <v>27</v>
      </c>
      <c r="F14" s="60" t="s">
        <v>101</v>
      </c>
      <c r="G14" s="67" t="s">
        <v>103</v>
      </c>
      <c r="H14" s="65" t="s">
        <v>1</v>
      </c>
      <c r="I14" s="80" t="s">
        <v>69</v>
      </c>
      <c r="J14" s="67" t="s">
        <v>102</v>
      </c>
      <c r="K14" s="81" t="s">
        <v>0</v>
      </c>
      <c r="L14" s="64" t="s">
        <v>104</v>
      </c>
      <c r="M14" s="59"/>
      <c r="O14" s="93"/>
      <c r="P14" s="93"/>
      <c r="Q14" s="3"/>
    </row>
    <row r="15" spans="1:17" ht="20.25" customHeight="1" thickBot="1" x14ac:dyDescent="0.25">
      <c r="A15" s="98" t="s">
        <v>28</v>
      </c>
      <c r="B15" s="99"/>
      <c r="C15" s="99"/>
      <c r="D15" s="99"/>
      <c r="E15" s="99"/>
      <c r="F15" s="99"/>
      <c r="G15" s="100"/>
      <c r="H15" s="99"/>
      <c r="I15" s="101"/>
      <c r="J15" s="20"/>
      <c r="K15" s="26"/>
      <c r="L15" s="21"/>
      <c r="M15" s="20"/>
      <c r="O15" s="93"/>
      <c r="P15" s="93"/>
      <c r="Q15" s="3"/>
    </row>
    <row r="16" spans="1:17" ht="22.5" customHeight="1" x14ac:dyDescent="0.2">
      <c r="A16" s="91" t="s">
        <v>48</v>
      </c>
      <c r="B16" s="92"/>
      <c r="C16" s="19" t="s">
        <v>37</v>
      </c>
      <c r="D16" s="22" t="s">
        <v>37</v>
      </c>
      <c r="E16" s="22">
        <v>2</v>
      </c>
      <c r="F16" s="74" t="s">
        <v>37</v>
      </c>
      <c r="G16" s="83">
        <f>SUM(C16:F16)</f>
        <v>2</v>
      </c>
      <c r="H16" s="75" t="s">
        <v>2</v>
      </c>
      <c r="I16" s="23"/>
      <c r="J16" s="20">
        <f>G16*I16</f>
        <v>0</v>
      </c>
      <c r="K16" s="26"/>
      <c r="L16" s="21"/>
      <c r="M16" s="20"/>
      <c r="O16" s="93"/>
      <c r="P16" s="93"/>
      <c r="Q16" s="3"/>
    </row>
    <row r="17" spans="1:17" ht="22.5" customHeight="1" x14ac:dyDescent="0.2">
      <c r="A17" s="91" t="s">
        <v>49</v>
      </c>
      <c r="B17" s="92"/>
      <c r="C17" s="19" t="s">
        <v>37</v>
      </c>
      <c r="D17" s="22" t="s">
        <v>37</v>
      </c>
      <c r="E17" s="22">
        <v>4</v>
      </c>
      <c r="F17" s="74" t="s">
        <v>37</v>
      </c>
      <c r="G17" s="84">
        <f t="shared" ref="G17:G23" si="0">SUM(C17:F17)</f>
        <v>4</v>
      </c>
      <c r="H17" s="75" t="s">
        <v>2</v>
      </c>
      <c r="I17" s="23"/>
      <c r="J17" s="20">
        <f t="shared" ref="J17:J23" si="1">G17*I17</f>
        <v>0</v>
      </c>
      <c r="K17" s="26"/>
      <c r="L17" s="21"/>
      <c r="M17" s="20"/>
      <c r="O17" s="93"/>
      <c r="P17" s="93"/>
      <c r="Q17" s="3"/>
    </row>
    <row r="18" spans="1:17" ht="22.5" customHeight="1" x14ac:dyDescent="0.2">
      <c r="A18" s="91" t="s">
        <v>32</v>
      </c>
      <c r="B18" s="92"/>
      <c r="C18" s="19">
        <v>16</v>
      </c>
      <c r="D18" s="22">
        <v>1</v>
      </c>
      <c r="E18" s="22" t="s">
        <v>37</v>
      </c>
      <c r="F18" s="74">
        <v>16</v>
      </c>
      <c r="G18" s="84">
        <f t="shared" si="0"/>
        <v>33</v>
      </c>
      <c r="H18" s="82" t="s">
        <v>2</v>
      </c>
      <c r="I18" s="23"/>
      <c r="J18" s="20">
        <f t="shared" si="1"/>
        <v>0</v>
      </c>
      <c r="K18" s="26"/>
      <c r="L18" s="21"/>
      <c r="M18" s="20"/>
      <c r="O18" s="93"/>
      <c r="P18" s="93"/>
      <c r="Q18" s="3"/>
    </row>
    <row r="19" spans="1:17" ht="22.5" customHeight="1" x14ac:dyDescent="0.2">
      <c r="A19" s="91" t="s">
        <v>33</v>
      </c>
      <c r="B19" s="92"/>
      <c r="C19" s="19">
        <v>16</v>
      </c>
      <c r="D19" s="22" t="s">
        <v>37</v>
      </c>
      <c r="E19" s="22" t="s">
        <v>37</v>
      </c>
      <c r="F19" s="74">
        <v>16</v>
      </c>
      <c r="G19" s="84">
        <f t="shared" si="0"/>
        <v>32</v>
      </c>
      <c r="H19" s="82" t="s">
        <v>2</v>
      </c>
      <c r="I19" s="23"/>
      <c r="J19" s="20">
        <f t="shared" si="1"/>
        <v>0</v>
      </c>
      <c r="K19" s="26"/>
      <c r="L19" s="21"/>
      <c r="M19" s="20"/>
      <c r="O19" s="93"/>
      <c r="P19" s="93"/>
      <c r="Q19" s="3"/>
    </row>
    <row r="20" spans="1:17" ht="22.5" customHeight="1" x14ac:dyDescent="0.2">
      <c r="A20" s="91" t="s">
        <v>39</v>
      </c>
      <c r="B20" s="92"/>
      <c r="C20" s="19">
        <v>3</v>
      </c>
      <c r="D20" s="22" t="s">
        <v>37</v>
      </c>
      <c r="E20" s="22" t="s">
        <v>37</v>
      </c>
      <c r="F20" s="74">
        <v>3</v>
      </c>
      <c r="G20" s="84">
        <f t="shared" si="0"/>
        <v>6</v>
      </c>
      <c r="H20" s="82" t="s">
        <v>2</v>
      </c>
      <c r="I20" s="23"/>
      <c r="J20" s="20">
        <f t="shared" si="1"/>
        <v>0</v>
      </c>
      <c r="K20" s="26"/>
      <c r="L20" s="21"/>
      <c r="M20" s="20"/>
      <c r="O20" s="93"/>
      <c r="P20" s="93"/>
      <c r="Q20" s="3"/>
    </row>
    <row r="21" spans="1:17" ht="22.5" customHeight="1" x14ac:dyDescent="0.2">
      <c r="A21" s="91" t="s">
        <v>40</v>
      </c>
      <c r="B21" s="92"/>
      <c r="C21" s="19">
        <v>3</v>
      </c>
      <c r="D21" s="22" t="s">
        <v>37</v>
      </c>
      <c r="E21" s="22" t="s">
        <v>37</v>
      </c>
      <c r="F21" s="74">
        <v>3</v>
      </c>
      <c r="G21" s="84">
        <f t="shared" si="0"/>
        <v>6</v>
      </c>
      <c r="H21" s="82" t="s">
        <v>2</v>
      </c>
      <c r="I21" s="23"/>
      <c r="J21" s="20">
        <f t="shared" si="1"/>
        <v>0</v>
      </c>
      <c r="K21" s="26"/>
      <c r="L21" s="21"/>
      <c r="M21" s="20"/>
      <c r="O21" s="93"/>
      <c r="P21" s="93"/>
      <c r="Q21" s="3"/>
    </row>
    <row r="22" spans="1:17" ht="22.5" customHeight="1" x14ac:dyDescent="0.2">
      <c r="A22" s="91" t="s">
        <v>34</v>
      </c>
      <c r="B22" s="92"/>
      <c r="C22" s="19">
        <v>2436</v>
      </c>
      <c r="D22" s="22">
        <v>1773</v>
      </c>
      <c r="E22" s="22">
        <v>2090</v>
      </c>
      <c r="F22" s="74">
        <v>2436</v>
      </c>
      <c r="G22" s="84">
        <f t="shared" si="0"/>
        <v>8735</v>
      </c>
      <c r="H22" s="82" t="s">
        <v>2</v>
      </c>
      <c r="I22" s="23"/>
      <c r="J22" s="20">
        <f t="shared" si="1"/>
        <v>0</v>
      </c>
      <c r="K22" s="26"/>
      <c r="L22" s="21"/>
      <c r="M22" s="20"/>
      <c r="O22" s="93"/>
      <c r="P22" s="93"/>
      <c r="Q22" s="3"/>
    </row>
    <row r="23" spans="1:17" ht="22.5" customHeight="1" thickBot="1" x14ac:dyDescent="0.25">
      <c r="A23" s="91" t="s">
        <v>35</v>
      </c>
      <c r="B23" s="92"/>
      <c r="C23" s="19">
        <v>1487</v>
      </c>
      <c r="D23" s="22">
        <v>1162</v>
      </c>
      <c r="E23" s="22">
        <v>1238</v>
      </c>
      <c r="F23" s="74">
        <v>1487</v>
      </c>
      <c r="G23" s="85">
        <f t="shared" si="0"/>
        <v>5374</v>
      </c>
      <c r="H23" s="82" t="s">
        <v>2</v>
      </c>
      <c r="I23" s="23"/>
      <c r="J23" s="20">
        <f t="shared" si="1"/>
        <v>0</v>
      </c>
      <c r="K23" s="26"/>
      <c r="L23" s="21"/>
      <c r="M23" s="20"/>
      <c r="O23" s="93"/>
      <c r="P23" s="93"/>
      <c r="Q23" s="3"/>
    </row>
    <row r="24" spans="1:17" ht="20.25" customHeight="1" thickBot="1" x14ac:dyDescent="0.25">
      <c r="A24" s="98" t="s">
        <v>29</v>
      </c>
      <c r="B24" s="99"/>
      <c r="C24" s="99"/>
      <c r="D24" s="99"/>
      <c r="E24" s="99"/>
      <c r="F24" s="99"/>
      <c r="G24" s="112"/>
      <c r="H24" s="99"/>
      <c r="I24" s="101"/>
      <c r="J24" s="20"/>
      <c r="K24" s="26"/>
      <c r="L24" s="21"/>
      <c r="M24" s="20"/>
      <c r="O24" s="93"/>
      <c r="P24" s="93"/>
      <c r="Q24" s="3"/>
    </row>
    <row r="25" spans="1:17" ht="22.5" customHeight="1" x14ac:dyDescent="0.2">
      <c r="A25" s="91" t="s">
        <v>30</v>
      </c>
      <c r="B25" s="92"/>
      <c r="C25" s="19">
        <v>14</v>
      </c>
      <c r="D25" s="22">
        <v>25</v>
      </c>
      <c r="E25" s="22">
        <v>50</v>
      </c>
      <c r="F25" s="74">
        <v>14</v>
      </c>
      <c r="G25" s="83">
        <f>SUM(C25:F25)</f>
        <v>103</v>
      </c>
      <c r="H25" s="82" t="s">
        <v>3</v>
      </c>
      <c r="I25" s="23"/>
      <c r="J25" s="20">
        <f>G25*I25</f>
        <v>0</v>
      </c>
      <c r="K25" s="26"/>
      <c r="L25" s="21"/>
      <c r="M25" s="20"/>
      <c r="O25" s="93"/>
      <c r="P25" s="93"/>
      <c r="Q25" s="3"/>
    </row>
    <row r="26" spans="1:17" ht="22.5" customHeight="1" x14ac:dyDescent="0.2">
      <c r="A26" s="91" t="s">
        <v>31</v>
      </c>
      <c r="B26" s="92"/>
      <c r="C26" s="19">
        <v>2</v>
      </c>
      <c r="D26" s="22" t="s">
        <v>37</v>
      </c>
      <c r="E26" s="22" t="s">
        <v>37</v>
      </c>
      <c r="F26" s="74">
        <v>2</v>
      </c>
      <c r="G26" s="86">
        <f t="shared" ref="G26:G31" si="2">SUM(C26:F26)</f>
        <v>4</v>
      </c>
      <c r="H26" s="82" t="s">
        <v>3</v>
      </c>
      <c r="I26" s="23"/>
      <c r="J26" s="20">
        <f t="shared" ref="J26:J31" si="3">G26*I26</f>
        <v>0</v>
      </c>
      <c r="K26" s="26"/>
      <c r="L26" s="21"/>
      <c r="M26" s="20"/>
      <c r="O26" s="93"/>
      <c r="P26" s="93"/>
      <c r="Q26" s="3"/>
    </row>
    <row r="27" spans="1:17" ht="22.5" customHeight="1" x14ac:dyDescent="0.2">
      <c r="A27" s="91" t="s">
        <v>43</v>
      </c>
      <c r="B27" s="92"/>
      <c r="C27" s="19" t="s">
        <v>37</v>
      </c>
      <c r="D27" s="22">
        <v>4</v>
      </c>
      <c r="E27" s="22" t="s">
        <v>37</v>
      </c>
      <c r="F27" s="74" t="s">
        <v>37</v>
      </c>
      <c r="G27" s="86">
        <f t="shared" si="2"/>
        <v>4</v>
      </c>
      <c r="H27" s="82" t="s">
        <v>3</v>
      </c>
      <c r="I27" s="23"/>
      <c r="J27" s="20">
        <f t="shared" si="3"/>
        <v>0</v>
      </c>
      <c r="K27" s="26"/>
      <c r="L27" s="21"/>
      <c r="M27" s="20"/>
      <c r="O27" s="93"/>
      <c r="P27" s="93"/>
      <c r="Q27" s="3"/>
    </row>
    <row r="28" spans="1:17" ht="22.5" customHeight="1" x14ac:dyDescent="0.2">
      <c r="A28" s="91" t="s">
        <v>38</v>
      </c>
      <c r="B28" s="92"/>
      <c r="C28" s="19">
        <v>18</v>
      </c>
      <c r="D28" s="22">
        <v>14</v>
      </c>
      <c r="E28" s="22">
        <v>15</v>
      </c>
      <c r="F28" s="74">
        <v>18</v>
      </c>
      <c r="G28" s="86">
        <f t="shared" si="2"/>
        <v>65</v>
      </c>
      <c r="H28" s="82" t="s">
        <v>3</v>
      </c>
      <c r="I28" s="23"/>
      <c r="J28" s="20">
        <f t="shared" si="3"/>
        <v>0</v>
      </c>
      <c r="K28" s="26"/>
      <c r="L28" s="21"/>
      <c r="M28" s="20"/>
      <c r="O28" s="93"/>
      <c r="P28" s="93"/>
      <c r="Q28" s="3"/>
    </row>
    <row r="29" spans="1:17" ht="22.5" customHeight="1" x14ac:dyDescent="0.2">
      <c r="A29" s="91" t="s">
        <v>41</v>
      </c>
      <c r="B29" s="92"/>
      <c r="C29" s="19">
        <v>49</v>
      </c>
      <c r="D29" s="22">
        <v>17</v>
      </c>
      <c r="E29" s="22">
        <v>22</v>
      </c>
      <c r="F29" s="74">
        <v>49</v>
      </c>
      <c r="G29" s="86">
        <f t="shared" si="2"/>
        <v>137</v>
      </c>
      <c r="H29" s="82" t="s">
        <v>3</v>
      </c>
      <c r="I29" s="23"/>
      <c r="J29" s="20">
        <f t="shared" si="3"/>
        <v>0</v>
      </c>
      <c r="K29" s="26"/>
      <c r="L29" s="21"/>
      <c r="M29" s="20"/>
      <c r="O29" s="93"/>
      <c r="P29" s="93"/>
      <c r="Q29" s="3"/>
    </row>
    <row r="30" spans="1:17" ht="22.5" customHeight="1" x14ac:dyDescent="0.2">
      <c r="A30" s="91" t="s">
        <v>42</v>
      </c>
      <c r="B30" s="92"/>
      <c r="C30" s="19">
        <v>4</v>
      </c>
      <c r="D30" s="22">
        <v>24</v>
      </c>
      <c r="E30" s="22">
        <v>3</v>
      </c>
      <c r="F30" s="74">
        <v>4</v>
      </c>
      <c r="G30" s="86">
        <f t="shared" si="2"/>
        <v>35</v>
      </c>
      <c r="H30" s="82" t="s">
        <v>3</v>
      </c>
      <c r="I30" s="23"/>
      <c r="J30" s="20">
        <f t="shared" si="3"/>
        <v>0</v>
      </c>
      <c r="K30" s="26"/>
      <c r="L30" s="21"/>
      <c r="M30" s="20"/>
      <c r="O30" s="93"/>
      <c r="P30" s="93"/>
      <c r="Q30" s="3"/>
    </row>
    <row r="31" spans="1:17" ht="22.5" customHeight="1" thickBot="1" x14ac:dyDescent="0.25">
      <c r="A31" s="91" t="s">
        <v>36</v>
      </c>
      <c r="B31" s="92"/>
      <c r="C31" s="19">
        <v>16</v>
      </c>
      <c r="D31" s="22">
        <v>16</v>
      </c>
      <c r="E31" s="22">
        <v>48</v>
      </c>
      <c r="F31" s="74">
        <v>16</v>
      </c>
      <c r="G31" s="87">
        <f t="shared" si="2"/>
        <v>96</v>
      </c>
      <c r="H31" s="82" t="s">
        <v>3</v>
      </c>
      <c r="I31" s="23"/>
      <c r="J31" s="20">
        <f t="shared" si="3"/>
        <v>0</v>
      </c>
      <c r="K31" s="26"/>
      <c r="L31" s="21"/>
      <c r="M31" s="20"/>
      <c r="O31" s="93"/>
      <c r="P31" s="93"/>
      <c r="Q31" s="3"/>
    </row>
    <row r="32" spans="1:17" ht="22.5" customHeight="1" thickBot="1" x14ac:dyDescent="0.25">
      <c r="A32" s="98" t="s">
        <v>64</v>
      </c>
      <c r="B32" s="99"/>
      <c r="C32" s="100"/>
      <c r="D32" s="100"/>
      <c r="E32" s="100"/>
      <c r="F32" s="100"/>
      <c r="G32" s="112"/>
      <c r="H32" s="99"/>
      <c r="I32" s="101"/>
      <c r="J32" s="20"/>
      <c r="K32" s="26"/>
      <c r="L32" s="21"/>
      <c r="M32" s="20"/>
      <c r="O32" s="45"/>
      <c r="P32" s="45"/>
      <c r="Q32" s="3"/>
    </row>
    <row r="33" spans="1:17" ht="22.5" customHeight="1" x14ac:dyDescent="0.2">
      <c r="A33" s="91" t="s">
        <v>70</v>
      </c>
      <c r="B33" s="103"/>
      <c r="C33" s="113">
        <v>1</v>
      </c>
      <c r="D33" s="114"/>
      <c r="E33" s="114"/>
      <c r="F33" s="114"/>
      <c r="G33" s="115"/>
      <c r="H33" s="75" t="s">
        <v>75</v>
      </c>
      <c r="I33" s="23"/>
      <c r="J33" s="20">
        <f>I33</f>
        <v>0</v>
      </c>
      <c r="K33" s="26"/>
      <c r="L33" s="21"/>
      <c r="M33" s="20"/>
      <c r="O33" s="45"/>
      <c r="P33" s="45"/>
      <c r="Q33" s="3"/>
    </row>
    <row r="34" spans="1:17" ht="22.5" customHeight="1" x14ac:dyDescent="0.2">
      <c r="A34" s="91" t="s">
        <v>72</v>
      </c>
      <c r="B34" s="103"/>
      <c r="C34" s="106">
        <v>1</v>
      </c>
      <c r="D34" s="103"/>
      <c r="E34" s="103"/>
      <c r="F34" s="103"/>
      <c r="G34" s="107"/>
      <c r="H34" s="75" t="s">
        <v>75</v>
      </c>
      <c r="I34" s="23"/>
      <c r="J34" s="20">
        <f t="shared" ref="J34:J36" si="4">I34</f>
        <v>0</v>
      </c>
      <c r="K34" s="26"/>
      <c r="L34" s="21"/>
      <c r="M34" s="20"/>
      <c r="O34" s="45"/>
      <c r="P34" s="45"/>
      <c r="Q34" s="3"/>
    </row>
    <row r="35" spans="1:17" ht="22.5" customHeight="1" x14ac:dyDescent="0.2">
      <c r="A35" s="91" t="s">
        <v>73</v>
      </c>
      <c r="B35" s="103"/>
      <c r="C35" s="106">
        <v>1</v>
      </c>
      <c r="D35" s="103"/>
      <c r="E35" s="103"/>
      <c r="F35" s="103"/>
      <c r="G35" s="107"/>
      <c r="H35" s="75" t="s">
        <v>75</v>
      </c>
      <c r="I35" s="23"/>
      <c r="J35" s="20">
        <f t="shared" si="4"/>
        <v>0</v>
      </c>
      <c r="K35" s="26"/>
      <c r="L35" s="21"/>
      <c r="M35" s="20"/>
      <c r="O35" s="45"/>
      <c r="P35" s="45"/>
      <c r="Q35" s="3"/>
    </row>
    <row r="36" spans="1:17" ht="22.5" customHeight="1" thickBot="1" x14ac:dyDescent="0.25">
      <c r="A36" s="91" t="s">
        <v>71</v>
      </c>
      <c r="B36" s="103"/>
      <c r="C36" s="108">
        <v>1</v>
      </c>
      <c r="D36" s="109"/>
      <c r="E36" s="109"/>
      <c r="F36" s="109"/>
      <c r="G36" s="110"/>
      <c r="H36" s="75" t="s">
        <v>75</v>
      </c>
      <c r="I36" s="23"/>
      <c r="J36" s="20">
        <f t="shared" si="4"/>
        <v>0</v>
      </c>
      <c r="K36" s="26"/>
      <c r="L36" s="21"/>
      <c r="M36" s="20"/>
      <c r="O36" s="45"/>
      <c r="P36" s="45"/>
      <c r="Q36" s="3"/>
    </row>
    <row r="37" spans="1:17" x14ac:dyDescent="0.2">
      <c r="A37" s="15"/>
      <c r="B37" s="16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7" x14ac:dyDescent="0.2">
      <c r="A38" s="104" t="s">
        <v>61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</row>
    <row r="39" spans="1:17" x14ac:dyDescent="0.2">
      <c r="A39" s="41" t="s">
        <v>63</v>
      </c>
    </row>
    <row r="40" spans="1:17" x14ac:dyDescent="0.2">
      <c r="A40" s="41" t="s">
        <v>62</v>
      </c>
    </row>
    <row r="41" spans="1:17" x14ac:dyDescent="0.2">
      <c r="A41" s="41" t="s">
        <v>80</v>
      </c>
    </row>
    <row r="44" spans="1:17" ht="22.5" customHeight="1" x14ac:dyDescent="0.2">
      <c r="A44" s="105" t="s">
        <v>96</v>
      </c>
      <c r="B44" s="105"/>
      <c r="C44" s="105"/>
      <c r="D44" s="105"/>
      <c r="E44" s="105"/>
      <c r="F44" s="105"/>
      <c r="G44" s="105"/>
      <c r="H44" s="105"/>
      <c r="I44" s="105"/>
      <c r="J44" s="67" t="s">
        <v>20</v>
      </c>
      <c r="K44" s="88" t="s">
        <v>0</v>
      </c>
      <c r="L44" s="67" t="s">
        <v>21</v>
      </c>
      <c r="M44" s="63" t="s">
        <v>18</v>
      </c>
    </row>
    <row r="45" spans="1:17" ht="30.75" customHeight="1" x14ac:dyDescent="0.2">
      <c r="A45" s="102" t="s">
        <v>57</v>
      </c>
      <c r="B45" s="102"/>
      <c r="C45" s="102"/>
      <c r="D45" s="102"/>
      <c r="E45" s="102"/>
      <c r="F45" s="102"/>
      <c r="G45" s="102"/>
      <c r="H45" s="102"/>
      <c r="I45" s="102"/>
      <c r="J45" s="71"/>
      <c r="K45" s="72"/>
      <c r="L45" s="72"/>
      <c r="M45" s="34"/>
    </row>
    <row r="46" spans="1:17" ht="30" customHeight="1" x14ac:dyDescent="0.2">
      <c r="A46" s="102" t="s">
        <v>59</v>
      </c>
      <c r="B46" s="102"/>
      <c r="C46" s="102"/>
      <c r="D46" s="102"/>
      <c r="E46" s="102"/>
      <c r="F46" s="102"/>
      <c r="G46" s="102"/>
      <c r="H46" s="102"/>
      <c r="I46" s="102"/>
      <c r="J46" s="71"/>
      <c r="K46" s="72"/>
      <c r="L46" s="72"/>
      <c r="M46" s="34"/>
    </row>
    <row r="47" spans="1:17" ht="30" customHeight="1" x14ac:dyDescent="0.2">
      <c r="A47" s="102" t="s">
        <v>58</v>
      </c>
      <c r="B47" s="102"/>
      <c r="C47" s="102"/>
      <c r="D47" s="102"/>
      <c r="E47" s="102"/>
      <c r="F47" s="102"/>
      <c r="G47" s="102"/>
      <c r="H47" s="102"/>
      <c r="I47" s="102"/>
      <c r="J47" s="71"/>
      <c r="K47" s="72"/>
      <c r="L47" s="72"/>
      <c r="M47" s="34"/>
    </row>
    <row r="48" spans="1:17" ht="30" customHeight="1" x14ac:dyDescent="0.2">
      <c r="A48" s="102" t="s">
        <v>60</v>
      </c>
      <c r="B48" s="102"/>
      <c r="C48" s="102"/>
      <c r="D48" s="102"/>
      <c r="E48" s="102"/>
      <c r="F48" s="102"/>
      <c r="G48" s="102"/>
      <c r="H48" s="102"/>
      <c r="I48" s="102"/>
      <c r="J48" s="71"/>
      <c r="K48" s="72"/>
      <c r="L48" s="72"/>
      <c r="M48" s="34"/>
    </row>
    <row r="50" spans="1:3" x14ac:dyDescent="0.2">
      <c r="A50" s="13" t="s">
        <v>16</v>
      </c>
      <c r="B50" s="13"/>
    </row>
    <row r="51" spans="1:3" ht="25.5" customHeight="1" x14ac:dyDescent="0.2">
      <c r="A51" s="111" t="s">
        <v>17</v>
      </c>
      <c r="B51" s="111"/>
      <c r="C51" s="111"/>
    </row>
  </sheetData>
  <mergeCells count="54">
    <mergeCell ref="A51:C51"/>
    <mergeCell ref="A20:B20"/>
    <mergeCell ref="A31:B31"/>
    <mergeCell ref="A30:B30"/>
    <mergeCell ref="A48:I48"/>
    <mergeCell ref="A23:B23"/>
    <mergeCell ref="A24:I24"/>
    <mergeCell ref="A32:I32"/>
    <mergeCell ref="C33:G33"/>
    <mergeCell ref="C34:G34"/>
    <mergeCell ref="O23:P23"/>
    <mergeCell ref="O24:P24"/>
    <mergeCell ref="O25:P25"/>
    <mergeCell ref="A29:B29"/>
    <mergeCell ref="O29:P29"/>
    <mergeCell ref="A25:B25"/>
    <mergeCell ref="A26:B26"/>
    <mergeCell ref="O26:P26"/>
    <mergeCell ref="A28:B28"/>
    <mergeCell ref="O28:P28"/>
    <mergeCell ref="O30:P30"/>
    <mergeCell ref="A27:B27"/>
    <mergeCell ref="O27:P27"/>
    <mergeCell ref="A47:I47"/>
    <mergeCell ref="A33:B33"/>
    <mergeCell ref="A34:B34"/>
    <mergeCell ref="A35:B35"/>
    <mergeCell ref="O31:P31"/>
    <mergeCell ref="A38:M38"/>
    <mergeCell ref="A44:I44"/>
    <mergeCell ref="A45:I45"/>
    <mergeCell ref="A46:I46"/>
    <mergeCell ref="A36:B36"/>
    <mergeCell ref="C35:G35"/>
    <mergeCell ref="C36:G36"/>
    <mergeCell ref="A18:B18"/>
    <mergeCell ref="O18:P18"/>
    <mergeCell ref="A19:B19"/>
    <mergeCell ref="O19:P19"/>
    <mergeCell ref="A22:B22"/>
    <mergeCell ref="O22:P22"/>
    <mergeCell ref="O20:P20"/>
    <mergeCell ref="A21:B21"/>
    <mergeCell ref="O21:P21"/>
    <mergeCell ref="A16:B16"/>
    <mergeCell ref="O16:P16"/>
    <mergeCell ref="A17:B17"/>
    <mergeCell ref="O17:P17"/>
    <mergeCell ref="H5:M5"/>
    <mergeCell ref="O14:P14"/>
    <mergeCell ref="O15:P15"/>
    <mergeCell ref="C13:I13"/>
    <mergeCell ref="J13:L13"/>
    <mergeCell ref="A15:I15"/>
  </mergeCells>
  <phoneticPr fontId="19" type="noConversion"/>
  <printOptions horizontalCentered="1"/>
  <pageMargins left="0" right="0" top="0.59055118110236227" bottom="0" header="0.19685039370078741" footer="0"/>
  <pageSetup paperSize="9" scale="60" fitToHeight="2" orientation="landscape" r:id="rId1"/>
  <headerFooter alignWithMargins="0">
    <oddFooter>&amp;C&amp;P/&amp;N</oddFooter>
  </headerFooter>
  <rowBreaks count="1" manualBreakCount="1">
    <brk id="43" max="10" man="1"/>
  </rowBreaks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zoomScale="90" zoomScaleNormal="90" zoomScaleSheetLayoutView="90" workbookViewId="0">
      <selection activeCell="B13" sqref="B1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7" width="10.7109375" style="1" customWidth="1"/>
    <col min="8" max="8" width="13.28515625" style="1" customWidth="1"/>
    <col min="9" max="10" width="15.7109375" style="1" customWidth="1"/>
    <col min="11" max="11" width="12.7109375" style="1" customWidth="1"/>
    <col min="12" max="12" width="19.85546875" style="1" customWidth="1"/>
    <col min="13" max="13" width="15.7109375" style="1" customWidth="1"/>
    <col min="14" max="14" width="11.42578125" style="1"/>
    <col min="15" max="18" width="11.42578125" style="4"/>
    <col min="19" max="16384" width="11.42578125" style="1"/>
  </cols>
  <sheetData>
    <row r="1" spans="1:17" ht="18" x14ac:dyDescent="0.2">
      <c r="A1"/>
      <c r="B1" s="6"/>
      <c r="C1" s="6"/>
      <c r="D1" s="6"/>
      <c r="E1" s="6"/>
      <c r="F1" s="6"/>
      <c r="G1" s="6"/>
      <c r="H1" s="46" t="s">
        <v>4</v>
      </c>
      <c r="I1" s="62"/>
      <c r="J1" s="6"/>
      <c r="K1" s="6"/>
      <c r="L1" s="6"/>
      <c r="M1" s="6"/>
    </row>
    <row r="2" spans="1:17" ht="18" x14ac:dyDescent="0.2">
      <c r="A2" s="6"/>
      <c r="B2" s="6"/>
      <c r="C2" s="6"/>
      <c r="D2" s="6"/>
      <c r="E2" s="6"/>
      <c r="F2" s="6"/>
      <c r="G2" s="6"/>
      <c r="H2" s="46" t="s">
        <v>81</v>
      </c>
      <c r="I2" s="62"/>
      <c r="J2" s="6"/>
      <c r="K2" s="6"/>
      <c r="L2" s="6"/>
      <c r="M2" s="6"/>
    </row>
    <row r="3" spans="1:17" ht="18" x14ac:dyDescent="0.2">
      <c r="A3" s="8"/>
      <c r="B3" s="8"/>
      <c r="C3" s="8"/>
      <c r="D3" s="8"/>
      <c r="E3" s="8"/>
      <c r="F3" s="78"/>
      <c r="G3" s="78"/>
      <c r="H3" s="47" t="s">
        <v>5</v>
      </c>
      <c r="I3" s="48" t="s">
        <v>6</v>
      </c>
      <c r="J3" s="8"/>
      <c r="K3" s="8"/>
      <c r="L3" s="8"/>
      <c r="M3" s="8"/>
    </row>
    <row r="4" spans="1:17" x14ac:dyDescent="0.2">
      <c r="A4" s="8"/>
      <c r="B4" s="8"/>
      <c r="C4" s="8"/>
      <c r="D4" s="8"/>
      <c r="E4" s="8"/>
      <c r="F4" s="78"/>
      <c r="G4" s="78"/>
      <c r="H4" s="32"/>
      <c r="I4" s="8"/>
      <c r="J4" s="8"/>
      <c r="K4" s="8"/>
      <c r="L4" s="8"/>
      <c r="M4" s="8"/>
    </row>
    <row r="5" spans="1:17" ht="15.6" customHeight="1" x14ac:dyDescent="0.2">
      <c r="A5" s="8"/>
      <c r="B5" s="8"/>
      <c r="C5" s="8"/>
      <c r="D5" s="8"/>
      <c r="E5" s="8"/>
      <c r="F5" s="78"/>
      <c r="G5" s="78"/>
      <c r="H5" s="94" t="s">
        <v>22</v>
      </c>
      <c r="I5" s="94"/>
      <c r="J5" s="94"/>
      <c r="K5" s="94"/>
      <c r="L5" s="94"/>
      <c r="M5" s="94"/>
    </row>
    <row r="6" spans="1:17" x14ac:dyDescent="0.2">
      <c r="A6" s="8"/>
      <c r="B6" s="8"/>
      <c r="C6" s="8"/>
      <c r="D6" s="8"/>
      <c r="E6" s="8"/>
      <c r="F6" s="78"/>
      <c r="G6" s="78"/>
      <c r="H6" s="32"/>
      <c r="I6" s="8"/>
      <c r="J6" s="10"/>
      <c r="K6" s="8"/>
      <c r="L6" s="8"/>
      <c r="M6" s="8"/>
    </row>
    <row r="7" spans="1:17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7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 t="s">
        <v>10</v>
      </c>
      <c r="M9" s="11" t="s">
        <v>11</v>
      </c>
    </row>
    <row r="10" spans="1:17" x14ac:dyDescent="0.2">
      <c r="A10" s="14" t="s">
        <v>12</v>
      </c>
      <c r="B10" s="11"/>
      <c r="C10" s="11"/>
      <c r="D10" s="11"/>
      <c r="E10" s="11"/>
      <c r="F10" s="11"/>
      <c r="G10" s="11"/>
      <c r="H10" s="13" t="s">
        <v>13</v>
      </c>
      <c r="I10" s="12"/>
      <c r="J10" s="13" t="s">
        <v>14</v>
      </c>
      <c r="K10" s="11"/>
      <c r="L10" s="11" t="s">
        <v>10</v>
      </c>
      <c r="M10" s="11" t="s">
        <v>11</v>
      </c>
    </row>
    <row r="11" spans="1:17" x14ac:dyDescent="0.2">
      <c r="A11" s="14" t="s">
        <v>15</v>
      </c>
      <c r="B11" s="11"/>
      <c r="C11" s="11"/>
      <c r="D11" s="11"/>
      <c r="E11" s="11"/>
      <c r="F11" s="11"/>
      <c r="G11" s="11"/>
      <c r="H11" s="13" t="s">
        <v>13</v>
      </c>
      <c r="I11" s="12"/>
      <c r="J11" s="13" t="s">
        <v>14</v>
      </c>
      <c r="K11" s="11"/>
      <c r="L11" s="11" t="s">
        <v>10</v>
      </c>
      <c r="M11" s="11" t="s">
        <v>11</v>
      </c>
    </row>
    <row r="13" spans="1:17" ht="33.75" customHeight="1" x14ac:dyDescent="0.2">
      <c r="A13" s="15"/>
      <c r="B13" s="16"/>
      <c r="C13" s="95" t="s">
        <v>19</v>
      </c>
      <c r="D13" s="96"/>
      <c r="E13" s="96"/>
      <c r="F13" s="96"/>
      <c r="G13" s="96"/>
      <c r="H13" s="96"/>
      <c r="I13" s="96"/>
      <c r="J13" s="95" t="s">
        <v>91</v>
      </c>
      <c r="K13" s="96"/>
      <c r="L13" s="97"/>
      <c r="M13" s="63" t="s">
        <v>18</v>
      </c>
    </row>
    <row r="14" spans="1:17" ht="87" customHeight="1" x14ac:dyDescent="0.2">
      <c r="A14" s="15"/>
      <c r="B14" s="17"/>
      <c r="C14" s="60" t="s">
        <v>25</v>
      </c>
      <c r="D14" s="60" t="s">
        <v>26</v>
      </c>
      <c r="E14" s="60" t="s">
        <v>27</v>
      </c>
      <c r="F14" s="60" t="s">
        <v>101</v>
      </c>
      <c r="G14" s="67" t="s">
        <v>103</v>
      </c>
      <c r="H14" s="65" t="s">
        <v>1</v>
      </c>
      <c r="I14" s="80" t="s">
        <v>69</v>
      </c>
      <c r="J14" s="67" t="s">
        <v>102</v>
      </c>
      <c r="K14" s="81" t="s">
        <v>0</v>
      </c>
      <c r="L14" s="76" t="s">
        <v>104</v>
      </c>
      <c r="M14" s="59"/>
      <c r="O14" s="93"/>
      <c r="P14" s="93"/>
      <c r="Q14" s="3"/>
    </row>
    <row r="15" spans="1:17" ht="20.25" customHeight="1" thickBot="1" x14ac:dyDescent="0.25">
      <c r="A15" s="98" t="s">
        <v>28</v>
      </c>
      <c r="B15" s="99"/>
      <c r="C15" s="99"/>
      <c r="D15" s="99"/>
      <c r="E15" s="99"/>
      <c r="F15" s="99"/>
      <c r="G15" s="100"/>
      <c r="H15" s="99"/>
      <c r="I15" s="101"/>
      <c r="J15" s="20"/>
      <c r="K15" s="26"/>
      <c r="L15" s="21"/>
      <c r="M15" s="20"/>
      <c r="O15" s="93"/>
      <c r="P15" s="93"/>
      <c r="Q15" s="3"/>
    </row>
    <row r="16" spans="1:17" ht="22.5" customHeight="1" x14ac:dyDescent="0.2">
      <c r="A16" s="91" t="s">
        <v>32</v>
      </c>
      <c r="B16" s="92"/>
      <c r="C16" s="19">
        <v>83</v>
      </c>
      <c r="D16" s="22">
        <v>11</v>
      </c>
      <c r="E16" s="22" t="s">
        <v>37</v>
      </c>
      <c r="F16" s="74">
        <v>83</v>
      </c>
      <c r="G16" s="83">
        <f>SUM(C16:F16)</f>
        <v>177</v>
      </c>
      <c r="H16" s="82" t="s">
        <v>2</v>
      </c>
      <c r="I16" s="23"/>
      <c r="J16" s="20">
        <f>G16*I16</f>
        <v>0</v>
      </c>
      <c r="K16" s="26"/>
      <c r="L16" s="21"/>
      <c r="M16" s="20"/>
      <c r="O16" s="93"/>
      <c r="P16" s="93"/>
      <c r="Q16" s="3"/>
    </row>
    <row r="17" spans="1:17" ht="22.5" customHeight="1" x14ac:dyDescent="0.2">
      <c r="A17" s="91" t="s">
        <v>33</v>
      </c>
      <c r="B17" s="92"/>
      <c r="C17" s="19">
        <v>83</v>
      </c>
      <c r="D17" s="22">
        <v>11</v>
      </c>
      <c r="E17" s="22" t="s">
        <v>37</v>
      </c>
      <c r="F17" s="74">
        <v>83</v>
      </c>
      <c r="G17" s="86">
        <f t="shared" ref="G17:G21" si="0">SUM(C17:F17)</f>
        <v>177</v>
      </c>
      <c r="H17" s="82" t="s">
        <v>2</v>
      </c>
      <c r="I17" s="23"/>
      <c r="J17" s="20">
        <f t="shared" ref="J17:J21" si="1">G17*I17</f>
        <v>0</v>
      </c>
      <c r="K17" s="26"/>
      <c r="L17" s="21"/>
      <c r="M17" s="20"/>
      <c r="O17" s="93"/>
      <c r="P17" s="93"/>
      <c r="Q17" s="3"/>
    </row>
    <row r="18" spans="1:17" ht="22.5" customHeight="1" x14ac:dyDescent="0.2">
      <c r="A18" s="91" t="s">
        <v>44</v>
      </c>
      <c r="B18" s="92"/>
      <c r="C18" s="19" t="s">
        <v>37</v>
      </c>
      <c r="D18" s="22">
        <v>70</v>
      </c>
      <c r="E18" s="22" t="s">
        <v>37</v>
      </c>
      <c r="F18" s="74" t="s">
        <v>37</v>
      </c>
      <c r="G18" s="86">
        <f t="shared" si="0"/>
        <v>70</v>
      </c>
      <c r="H18" s="82" t="s">
        <v>2</v>
      </c>
      <c r="I18" s="23"/>
      <c r="J18" s="20">
        <f t="shared" si="1"/>
        <v>0</v>
      </c>
      <c r="K18" s="26"/>
      <c r="L18" s="21"/>
      <c r="M18" s="20"/>
      <c r="O18" s="93"/>
      <c r="P18" s="93"/>
      <c r="Q18" s="3"/>
    </row>
    <row r="19" spans="1:17" ht="22.5" customHeight="1" x14ac:dyDescent="0.2">
      <c r="A19" s="91" t="s">
        <v>45</v>
      </c>
      <c r="B19" s="92"/>
      <c r="C19" s="19" t="s">
        <v>37</v>
      </c>
      <c r="D19" s="22">
        <v>70</v>
      </c>
      <c r="E19" s="22" t="s">
        <v>37</v>
      </c>
      <c r="F19" s="74" t="s">
        <v>37</v>
      </c>
      <c r="G19" s="86">
        <f>SUM(C19:F19)</f>
        <v>70</v>
      </c>
      <c r="H19" s="82" t="s">
        <v>2</v>
      </c>
      <c r="I19" s="23"/>
      <c r="J19" s="20">
        <f t="shared" si="1"/>
        <v>0</v>
      </c>
      <c r="K19" s="26"/>
      <c r="L19" s="21"/>
      <c r="M19" s="20"/>
      <c r="O19" s="93"/>
      <c r="P19" s="93"/>
      <c r="Q19" s="3"/>
    </row>
    <row r="20" spans="1:17" ht="22.5" customHeight="1" x14ac:dyDescent="0.2">
      <c r="A20" s="91" t="s">
        <v>46</v>
      </c>
      <c r="B20" s="92"/>
      <c r="C20" s="19" t="s">
        <v>37</v>
      </c>
      <c r="D20" s="22" t="s">
        <v>37</v>
      </c>
      <c r="E20" s="22">
        <v>58</v>
      </c>
      <c r="F20" s="74" t="s">
        <v>37</v>
      </c>
      <c r="G20" s="86">
        <f t="shared" si="0"/>
        <v>58</v>
      </c>
      <c r="H20" s="82" t="s">
        <v>2</v>
      </c>
      <c r="I20" s="23"/>
      <c r="J20" s="20">
        <f t="shared" si="1"/>
        <v>0</v>
      </c>
      <c r="K20" s="26"/>
      <c r="L20" s="21"/>
      <c r="M20" s="20"/>
      <c r="O20" s="93"/>
      <c r="P20" s="93"/>
      <c r="Q20" s="3"/>
    </row>
    <row r="21" spans="1:17" ht="22.5" customHeight="1" thickBot="1" x14ac:dyDescent="0.25">
      <c r="A21" s="91" t="s">
        <v>47</v>
      </c>
      <c r="B21" s="92"/>
      <c r="C21" s="19" t="s">
        <v>37</v>
      </c>
      <c r="D21" s="22" t="s">
        <v>37</v>
      </c>
      <c r="E21" s="22">
        <v>58</v>
      </c>
      <c r="F21" s="74" t="s">
        <v>37</v>
      </c>
      <c r="G21" s="87">
        <f t="shared" si="0"/>
        <v>58</v>
      </c>
      <c r="H21" s="82" t="s">
        <v>2</v>
      </c>
      <c r="I21" s="23"/>
      <c r="J21" s="20">
        <f t="shared" si="1"/>
        <v>0</v>
      </c>
      <c r="K21" s="26"/>
      <c r="L21" s="21"/>
      <c r="M21" s="20"/>
      <c r="O21" s="93"/>
      <c r="P21" s="93"/>
      <c r="Q21" s="3"/>
    </row>
    <row r="22" spans="1:17" ht="20.25" customHeight="1" thickBot="1" x14ac:dyDescent="0.25">
      <c r="A22" s="98" t="s">
        <v>29</v>
      </c>
      <c r="B22" s="99"/>
      <c r="C22" s="99"/>
      <c r="D22" s="99"/>
      <c r="E22" s="99"/>
      <c r="F22" s="99"/>
      <c r="G22" s="112"/>
      <c r="H22" s="99"/>
      <c r="I22" s="101"/>
      <c r="J22" s="20"/>
      <c r="K22" s="26"/>
      <c r="L22" s="21"/>
      <c r="M22" s="20"/>
      <c r="O22" s="93"/>
      <c r="P22" s="93"/>
      <c r="Q22" s="3"/>
    </row>
    <row r="23" spans="1:17" ht="22.5" customHeight="1" x14ac:dyDescent="0.2">
      <c r="A23" s="91" t="s">
        <v>42</v>
      </c>
      <c r="B23" s="92"/>
      <c r="C23" s="19">
        <v>4</v>
      </c>
      <c r="D23" s="22" t="s">
        <v>37</v>
      </c>
      <c r="E23" s="22" t="s">
        <v>37</v>
      </c>
      <c r="F23" s="74">
        <v>4</v>
      </c>
      <c r="G23" s="83">
        <f>SUM(C23:F23)</f>
        <v>8</v>
      </c>
      <c r="H23" s="75" t="s">
        <v>3</v>
      </c>
      <c r="I23" s="23"/>
      <c r="J23" s="20">
        <f>G23*I23</f>
        <v>0</v>
      </c>
      <c r="K23" s="26"/>
      <c r="L23" s="21"/>
      <c r="M23" s="20"/>
      <c r="O23" s="93"/>
      <c r="P23" s="93"/>
      <c r="Q23" s="3"/>
    </row>
    <row r="24" spans="1:17" ht="22.5" customHeight="1" x14ac:dyDescent="0.2">
      <c r="A24" s="91" t="s">
        <v>30</v>
      </c>
      <c r="B24" s="92"/>
      <c r="C24" s="19">
        <v>2</v>
      </c>
      <c r="D24" s="22">
        <v>1</v>
      </c>
      <c r="E24" s="22">
        <v>2</v>
      </c>
      <c r="F24" s="74">
        <v>2</v>
      </c>
      <c r="G24" s="86">
        <f t="shared" ref="G24:G25" si="2">SUM(C24:F24)</f>
        <v>7</v>
      </c>
      <c r="H24" s="82" t="s">
        <v>3</v>
      </c>
      <c r="I24" s="23"/>
      <c r="J24" s="20">
        <f t="shared" ref="J24:J25" si="3">G24*I24</f>
        <v>0</v>
      </c>
      <c r="K24" s="26"/>
      <c r="L24" s="21"/>
      <c r="M24" s="20"/>
      <c r="O24" s="93"/>
      <c r="P24" s="93"/>
      <c r="Q24" s="3"/>
    </row>
    <row r="25" spans="1:17" ht="22.5" customHeight="1" thickBot="1" x14ac:dyDescent="0.25">
      <c r="A25" s="91" t="s">
        <v>38</v>
      </c>
      <c r="B25" s="92"/>
      <c r="C25" s="19" t="s">
        <v>37</v>
      </c>
      <c r="D25" s="22">
        <v>2</v>
      </c>
      <c r="E25" s="22" t="s">
        <v>37</v>
      </c>
      <c r="F25" s="74" t="s">
        <v>37</v>
      </c>
      <c r="G25" s="87">
        <f t="shared" si="2"/>
        <v>2</v>
      </c>
      <c r="H25" s="82" t="s">
        <v>3</v>
      </c>
      <c r="I25" s="23"/>
      <c r="J25" s="20">
        <f t="shared" si="3"/>
        <v>0</v>
      </c>
      <c r="K25" s="26"/>
      <c r="L25" s="21"/>
      <c r="M25" s="20"/>
      <c r="O25" s="93"/>
      <c r="P25" s="93"/>
      <c r="Q25" s="3"/>
    </row>
    <row r="26" spans="1:17" x14ac:dyDescent="0.2">
      <c r="A26" s="15"/>
      <c r="B26" s="1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7" x14ac:dyDescent="0.2">
      <c r="A27" s="104" t="s">
        <v>61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</row>
    <row r="28" spans="1:17" x14ac:dyDescent="0.2">
      <c r="A28" s="41" t="s">
        <v>63</v>
      </c>
    </row>
    <row r="29" spans="1:17" x14ac:dyDescent="0.2">
      <c r="A29" s="41" t="s">
        <v>62</v>
      </c>
    </row>
    <row r="30" spans="1:17" x14ac:dyDescent="0.2">
      <c r="A30" s="41"/>
    </row>
    <row r="32" spans="1:17" ht="22.5" customHeight="1" x14ac:dyDescent="0.2">
      <c r="A32" s="105" t="s">
        <v>97</v>
      </c>
      <c r="B32" s="105"/>
      <c r="C32" s="105"/>
      <c r="D32" s="105"/>
      <c r="E32" s="105"/>
      <c r="F32" s="105"/>
      <c r="G32" s="105"/>
      <c r="H32" s="105"/>
      <c r="I32" s="105"/>
      <c r="J32" s="56" t="s">
        <v>20</v>
      </c>
      <c r="K32" s="57" t="s">
        <v>0</v>
      </c>
      <c r="L32" s="58" t="s">
        <v>21</v>
      </c>
      <c r="M32" s="63" t="s">
        <v>18</v>
      </c>
    </row>
    <row r="33" spans="1:13" ht="30.75" customHeight="1" x14ac:dyDescent="0.2">
      <c r="A33" s="119" t="s">
        <v>57</v>
      </c>
      <c r="B33" s="120"/>
      <c r="C33" s="120"/>
      <c r="D33" s="120"/>
      <c r="E33" s="120"/>
      <c r="F33" s="120"/>
      <c r="G33" s="120"/>
      <c r="H33" s="120"/>
      <c r="I33" s="121"/>
      <c r="J33" s="27"/>
      <c r="K33" s="24"/>
      <c r="L33" s="28"/>
      <c r="M33" s="33"/>
    </row>
    <row r="34" spans="1:13" ht="30" customHeight="1" x14ac:dyDescent="0.2">
      <c r="A34" s="116" t="s">
        <v>59</v>
      </c>
      <c r="B34" s="117"/>
      <c r="C34" s="117"/>
      <c r="D34" s="117"/>
      <c r="E34" s="117"/>
      <c r="F34" s="117"/>
      <c r="G34" s="117"/>
      <c r="H34" s="117"/>
      <c r="I34" s="118"/>
      <c r="J34" s="27"/>
      <c r="K34" s="24"/>
      <c r="L34" s="28"/>
      <c r="M34" s="33"/>
    </row>
    <row r="35" spans="1:13" ht="30" customHeight="1" x14ac:dyDescent="0.2">
      <c r="A35" s="116" t="s">
        <v>58</v>
      </c>
      <c r="B35" s="117"/>
      <c r="C35" s="117"/>
      <c r="D35" s="117"/>
      <c r="E35" s="117"/>
      <c r="F35" s="117"/>
      <c r="G35" s="117"/>
      <c r="H35" s="117"/>
      <c r="I35" s="118"/>
      <c r="J35" s="27"/>
      <c r="K35" s="24"/>
      <c r="L35" s="28"/>
      <c r="M35" s="33"/>
    </row>
    <row r="36" spans="1:13" ht="30" customHeight="1" x14ac:dyDescent="0.2">
      <c r="A36" s="116" t="s">
        <v>60</v>
      </c>
      <c r="B36" s="117"/>
      <c r="C36" s="117"/>
      <c r="D36" s="117"/>
      <c r="E36" s="117"/>
      <c r="F36" s="117"/>
      <c r="G36" s="117"/>
      <c r="H36" s="117"/>
      <c r="I36" s="118"/>
      <c r="J36" s="27"/>
      <c r="K36" s="24"/>
      <c r="L36" s="28"/>
      <c r="M36" s="33"/>
    </row>
    <row r="38" spans="1:13" x14ac:dyDescent="0.2">
      <c r="A38" s="13" t="s">
        <v>16</v>
      </c>
      <c r="B38" s="13"/>
    </row>
    <row r="39" spans="1:13" ht="25.5" customHeight="1" x14ac:dyDescent="0.2">
      <c r="A39" s="111" t="s">
        <v>17</v>
      </c>
      <c r="B39" s="111"/>
      <c r="C39" s="111"/>
    </row>
  </sheetData>
  <mergeCells count="33">
    <mergeCell ref="A39:C39"/>
    <mergeCell ref="A35:I35"/>
    <mergeCell ref="A36:I36"/>
    <mergeCell ref="A23:B23"/>
    <mergeCell ref="A33:I33"/>
    <mergeCell ref="A34:I34"/>
    <mergeCell ref="O23:P23"/>
    <mergeCell ref="A27:M27"/>
    <mergeCell ref="A32:I32"/>
    <mergeCell ref="A24:B24"/>
    <mergeCell ref="O24:P24"/>
    <mergeCell ref="A25:B25"/>
    <mergeCell ref="O25:P25"/>
    <mergeCell ref="A19:B19"/>
    <mergeCell ref="O19:P19"/>
    <mergeCell ref="A20:B20"/>
    <mergeCell ref="O20:P20"/>
    <mergeCell ref="O22:P22"/>
    <mergeCell ref="A21:B21"/>
    <mergeCell ref="O21:P21"/>
    <mergeCell ref="A22:I22"/>
    <mergeCell ref="A16:B16"/>
    <mergeCell ref="O16:P16"/>
    <mergeCell ref="A17:B17"/>
    <mergeCell ref="O17:P17"/>
    <mergeCell ref="A18:B18"/>
    <mergeCell ref="O18:P18"/>
    <mergeCell ref="H5:M5"/>
    <mergeCell ref="O14:P14"/>
    <mergeCell ref="O15:P15"/>
    <mergeCell ref="C13:I13"/>
    <mergeCell ref="J13:L13"/>
    <mergeCell ref="A15:I15"/>
  </mergeCells>
  <printOptions horizontalCentered="1"/>
  <pageMargins left="0" right="0" top="0.59055118110236227" bottom="0" header="0.19685039370078741" footer="0"/>
  <pageSetup paperSize="9" scale="70" fitToHeight="4" orientation="landscape" r:id="rId1"/>
  <headerFooter alignWithMargins="0">
    <oddFooter>&amp;C&amp;P/&amp;N</oddFooter>
  </headerFooter>
  <rowBreaks count="1" manualBreakCount="1">
    <brk id="3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topLeftCell="A7" zoomScale="90" zoomScaleNormal="90" workbookViewId="0">
      <selection activeCell="B13" sqref="B1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7" width="10.7109375" style="1" customWidth="1"/>
    <col min="8" max="8" width="13.28515625" style="1" customWidth="1"/>
    <col min="9" max="10" width="15.7109375" style="1" customWidth="1"/>
    <col min="11" max="11" width="12.7109375" style="1" customWidth="1"/>
    <col min="12" max="12" width="19.85546875" style="1" customWidth="1"/>
    <col min="13" max="13" width="15.7109375" style="1" customWidth="1"/>
    <col min="14" max="14" width="11.42578125" style="1"/>
    <col min="15" max="18" width="11.42578125" style="4"/>
    <col min="19" max="16384" width="11.42578125" style="1"/>
  </cols>
  <sheetData>
    <row r="1" spans="1:17" ht="18" x14ac:dyDescent="0.2">
      <c r="A1"/>
      <c r="B1" s="6"/>
      <c r="C1" s="6"/>
      <c r="D1" s="6"/>
      <c r="E1" s="6"/>
      <c r="F1" s="6"/>
      <c r="G1" s="6"/>
      <c r="H1" s="46" t="s">
        <v>4</v>
      </c>
      <c r="I1" s="7"/>
      <c r="J1" s="6"/>
      <c r="K1" s="6"/>
      <c r="L1" s="6"/>
      <c r="M1" s="6"/>
    </row>
    <row r="2" spans="1:17" ht="18" x14ac:dyDescent="0.2">
      <c r="A2" s="6"/>
      <c r="B2" s="6"/>
      <c r="C2" s="6"/>
      <c r="D2" s="6"/>
      <c r="E2" s="6"/>
      <c r="F2" s="6"/>
      <c r="G2" s="6"/>
      <c r="H2" s="46" t="s">
        <v>81</v>
      </c>
      <c r="I2" s="7"/>
      <c r="J2" s="6"/>
      <c r="K2" s="6"/>
      <c r="L2" s="6"/>
      <c r="M2" s="6"/>
    </row>
    <row r="3" spans="1:17" ht="18" x14ac:dyDescent="0.2">
      <c r="A3" s="8"/>
      <c r="B3" s="8"/>
      <c r="C3" s="8"/>
      <c r="D3" s="8"/>
      <c r="E3" s="8"/>
      <c r="F3" s="78"/>
      <c r="G3" s="78"/>
      <c r="H3" s="47" t="s">
        <v>5</v>
      </c>
      <c r="I3" s="48" t="s">
        <v>6</v>
      </c>
      <c r="J3" s="8"/>
      <c r="K3" s="8"/>
      <c r="L3" s="8"/>
      <c r="M3" s="8"/>
    </row>
    <row r="4" spans="1:17" x14ac:dyDescent="0.2">
      <c r="A4" s="8"/>
      <c r="B4" s="8"/>
      <c r="C4" s="8"/>
      <c r="D4" s="8"/>
      <c r="E4" s="8"/>
      <c r="F4" s="78"/>
      <c r="G4" s="78"/>
      <c r="H4" s="9"/>
      <c r="I4" s="8"/>
      <c r="J4" s="8"/>
      <c r="K4" s="8"/>
      <c r="L4" s="8"/>
      <c r="M4" s="8"/>
    </row>
    <row r="5" spans="1:17" ht="15.6" customHeight="1" x14ac:dyDescent="0.2">
      <c r="A5" s="8"/>
      <c r="B5" s="8"/>
      <c r="C5" s="8"/>
      <c r="D5" s="8"/>
      <c r="E5" s="8"/>
      <c r="F5" s="78"/>
      <c r="G5" s="78"/>
      <c r="H5" s="94" t="s">
        <v>23</v>
      </c>
      <c r="I5" s="94"/>
      <c r="J5" s="94"/>
      <c r="K5" s="94"/>
      <c r="L5" s="94"/>
      <c r="M5" s="94"/>
    </row>
    <row r="6" spans="1:17" x14ac:dyDescent="0.2">
      <c r="A6" s="8"/>
      <c r="B6" s="8"/>
      <c r="C6" s="8"/>
      <c r="D6" s="8"/>
      <c r="E6" s="8"/>
      <c r="F6" s="78"/>
      <c r="G6" s="78"/>
      <c r="H6" s="9"/>
      <c r="I6" s="8"/>
      <c r="J6" s="10"/>
      <c r="K6" s="8"/>
      <c r="L6" s="8"/>
      <c r="M6" s="8"/>
    </row>
    <row r="7" spans="1:17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7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 t="s">
        <v>10</v>
      </c>
      <c r="M9" s="11" t="s">
        <v>11</v>
      </c>
    </row>
    <row r="10" spans="1:17" x14ac:dyDescent="0.2">
      <c r="A10" s="14" t="s">
        <v>12</v>
      </c>
      <c r="B10" s="11"/>
      <c r="C10" s="11"/>
      <c r="D10" s="11"/>
      <c r="E10" s="11"/>
      <c r="F10" s="11"/>
      <c r="G10" s="11"/>
      <c r="H10" s="13" t="s">
        <v>13</v>
      </c>
      <c r="I10" s="12"/>
      <c r="J10" s="13" t="s">
        <v>14</v>
      </c>
      <c r="K10" s="11"/>
      <c r="L10" s="11" t="s">
        <v>10</v>
      </c>
      <c r="M10" s="11" t="s">
        <v>11</v>
      </c>
    </row>
    <row r="11" spans="1:17" x14ac:dyDescent="0.2">
      <c r="A11" s="14" t="s">
        <v>15</v>
      </c>
      <c r="B11" s="11"/>
      <c r="C11" s="11"/>
      <c r="D11" s="11"/>
      <c r="E11" s="11"/>
      <c r="F11" s="11"/>
      <c r="G11" s="11"/>
      <c r="H11" s="13" t="s">
        <v>13</v>
      </c>
      <c r="I11" s="12"/>
      <c r="J11" s="13" t="s">
        <v>14</v>
      </c>
      <c r="K11" s="11"/>
      <c r="L11" s="11" t="s">
        <v>10</v>
      </c>
      <c r="M11" s="11" t="s">
        <v>11</v>
      </c>
    </row>
    <row r="13" spans="1:17" ht="33.75" customHeight="1" x14ac:dyDescent="0.2">
      <c r="A13" s="15"/>
      <c r="B13" s="16"/>
      <c r="C13" s="95" t="s">
        <v>19</v>
      </c>
      <c r="D13" s="96"/>
      <c r="E13" s="96"/>
      <c r="F13" s="96"/>
      <c r="G13" s="96"/>
      <c r="H13" s="96"/>
      <c r="I13" s="96"/>
      <c r="J13" s="95" t="s">
        <v>91</v>
      </c>
      <c r="K13" s="96"/>
      <c r="L13" s="97"/>
      <c r="M13" s="63" t="s">
        <v>18</v>
      </c>
    </row>
    <row r="14" spans="1:17" ht="87" customHeight="1" x14ac:dyDescent="0.2">
      <c r="A14" s="15"/>
      <c r="B14" s="17"/>
      <c r="C14" s="60" t="s">
        <v>25</v>
      </c>
      <c r="D14" s="60" t="s">
        <v>26</v>
      </c>
      <c r="E14" s="60" t="s">
        <v>27</v>
      </c>
      <c r="F14" s="60" t="s">
        <v>101</v>
      </c>
      <c r="G14" s="67" t="s">
        <v>103</v>
      </c>
      <c r="H14" s="65" t="s">
        <v>1</v>
      </c>
      <c r="I14" s="80" t="s">
        <v>69</v>
      </c>
      <c r="J14" s="67" t="s">
        <v>102</v>
      </c>
      <c r="K14" s="81" t="s">
        <v>0</v>
      </c>
      <c r="L14" s="76" t="s">
        <v>104</v>
      </c>
      <c r="M14" s="59"/>
      <c r="O14" s="93"/>
      <c r="P14" s="93"/>
      <c r="Q14" s="3"/>
    </row>
    <row r="15" spans="1:17" ht="20.25" customHeight="1" thickBot="1" x14ac:dyDescent="0.25">
      <c r="A15" s="98" t="s">
        <v>28</v>
      </c>
      <c r="B15" s="99"/>
      <c r="C15" s="99"/>
      <c r="D15" s="99"/>
      <c r="E15" s="99"/>
      <c r="F15" s="99"/>
      <c r="G15" s="100"/>
      <c r="H15" s="99"/>
      <c r="I15" s="101"/>
      <c r="J15" s="20"/>
      <c r="K15" s="26"/>
      <c r="L15" s="21"/>
      <c r="M15" s="20"/>
      <c r="O15" s="93"/>
      <c r="P15" s="93"/>
      <c r="Q15" s="3"/>
    </row>
    <row r="16" spans="1:17" ht="22.5" customHeight="1" x14ac:dyDescent="0.2">
      <c r="A16" s="91" t="s">
        <v>32</v>
      </c>
      <c r="B16" s="92"/>
      <c r="C16" s="19">
        <v>16</v>
      </c>
      <c r="D16" s="22">
        <v>24</v>
      </c>
      <c r="E16" s="22">
        <v>16</v>
      </c>
      <c r="F16" s="74">
        <v>16</v>
      </c>
      <c r="G16" s="83">
        <f>SUM(C16:F16)</f>
        <v>72</v>
      </c>
      <c r="H16" s="82" t="s">
        <v>2</v>
      </c>
      <c r="I16" s="23"/>
      <c r="J16" s="20">
        <f>G16*I16</f>
        <v>0</v>
      </c>
      <c r="K16" s="26"/>
      <c r="L16" s="21"/>
      <c r="M16" s="20"/>
      <c r="O16" s="93"/>
      <c r="P16" s="93"/>
      <c r="Q16" s="3"/>
    </row>
    <row r="17" spans="1:17" ht="22.5" customHeight="1" x14ac:dyDescent="0.2">
      <c r="A17" s="91" t="s">
        <v>33</v>
      </c>
      <c r="B17" s="92"/>
      <c r="C17" s="19">
        <v>8</v>
      </c>
      <c r="D17" s="22">
        <v>12</v>
      </c>
      <c r="E17" s="22">
        <v>8</v>
      </c>
      <c r="F17" s="74">
        <v>8</v>
      </c>
      <c r="G17" s="86">
        <f t="shared" ref="G17:G19" si="0">SUM(C17:F17)</f>
        <v>36</v>
      </c>
      <c r="H17" s="82" t="s">
        <v>2</v>
      </c>
      <c r="I17" s="23"/>
      <c r="J17" s="20">
        <f t="shared" ref="J17:J19" si="1">G17*I17</f>
        <v>0</v>
      </c>
      <c r="K17" s="26"/>
      <c r="L17" s="21"/>
      <c r="M17" s="20"/>
      <c r="O17" s="93"/>
      <c r="P17" s="93"/>
      <c r="Q17" s="3"/>
    </row>
    <row r="18" spans="1:17" ht="22.5" customHeight="1" x14ac:dyDescent="0.2">
      <c r="A18" s="91" t="s">
        <v>34</v>
      </c>
      <c r="B18" s="92"/>
      <c r="C18" s="19">
        <v>125</v>
      </c>
      <c r="D18" s="22">
        <v>209</v>
      </c>
      <c r="E18" s="22">
        <v>182</v>
      </c>
      <c r="F18" s="74">
        <v>125</v>
      </c>
      <c r="G18" s="86">
        <f t="shared" si="0"/>
        <v>641</v>
      </c>
      <c r="H18" s="82" t="s">
        <v>2</v>
      </c>
      <c r="I18" s="23"/>
      <c r="J18" s="20">
        <f t="shared" si="1"/>
        <v>0</v>
      </c>
      <c r="K18" s="26"/>
      <c r="L18" s="21"/>
      <c r="M18" s="20"/>
      <c r="O18" s="93"/>
      <c r="P18" s="93"/>
      <c r="Q18" s="3"/>
    </row>
    <row r="19" spans="1:17" ht="22.5" customHeight="1" thickBot="1" x14ac:dyDescent="0.25">
      <c r="A19" s="91" t="s">
        <v>35</v>
      </c>
      <c r="B19" s="92"/>
      <c r="C19" s="19">
        <v>111</v>
      </c>
      <c r="D19" s="22">
        <v>174</v>
      </c>
      <c r="E19" s="22">
        <v>99</v>
      </c>
      <c r="F19" s="74">
        <v>111</v>
      </c>
      <c r="G19" s="87">
        <f t="shared" si="0"/>
        <v>495</v>
      </c>
      <c r="H19" s="82" t="s">
        <v>2</v>
      </c>
      <c r="I19" s="23"/>
      <c r="J19" s="20">
        <f t="shared" si="1"/>
        <v>0</v>
      </c>
      <c r="K19" s="26"/>
      <c r="L19" s="21"/>
      <c r="M19" s="20"/>
      <c r="O19" s="93"/>
      <c r="P19" s="93"/>
      <c r="Q19" s="3"/>
    </row>
    <row r="20" spans="1:17" ht="20.25" customHeight="1" thickBot="1" x14ac:dyDescent="0.25">
      <c r="A20" s="98" t="s">
        <v>29</v>
      </c>
      <c r="B20" s="99"/>
      <c r="C20" s="99"/>
      <c r="D20" s="99"/>
      <c r="E20" s="99"/>
      <c r="F20" s="99"/>
      <c r="G20" s="112"/>
      <c r="H20" s="99"/>
      <c r="I20" s="101"/>
      <c r="J20" s="20"/>
      <c r="K20" s="26"/>
      <c r="L20" s="21"/>
      <c r="M20" s="20"/>
      <c r="O20" s="93"/>
      <c r="P20" s="93"/>
      <c r="Q20" s="3"/>
    </row>
    <row r="21" spans="1:17" ht="22.5" customHeight="1" x14ac:dyDescent="0.2">
      <c r="A21" s="91" t="s">
        <v>30</v>
      </c>
      <c r="B21" s="92"/>
      <c r="C21" s="19">
        <v>2</v>
      </c>
      <c r="D21" s="22">
        <v>3</v>
      </c>
      <c r="E21" s="22">
        <v>2</v>
      </c>
      <c r="F21" s="74">
        <v>2</v>
      </c>
      <c r="G21" s="83">
        <f>SUM(C21:F21)</f>
        <v>9</v>
      </c>
      <c r="H21" s="82" t="s">
        <v>3</v>
      </c>
      <c r="I21" s="23"/>
      <c r="J21" s="20">
        <f>G21*I21</f>
        <v>0</v>
      </c>
      <c r="K21" s="26"/>
      <c r="L21" s="21"/>
      <c r="M21" s="20"/>
      <c r="O21" s="93"/>
      <c r="P21" s="93"/>
      <c r="Q21" s="3"/>
    </row>
    <row r="22" spans="1:17" ht="22.5" customHeight="1" x14ac:dyDescent="0.2">
      <c r="A22" s="91" t="s">
        <v>31</v>
      </c>
      <c r="B22" s="92"/>
      <c r="C22" s="19">
        <v>9</v>
      </c>
      <c r="D22" s="22">
        <v>4</v>
      </c>
      <c r="E22" s="22">
        <v>2</v>
      </c>
      <c r="F22" s="74">
        <v>9</v>
      </c>
      <c r="G22" s="86">
        <f t="shared" ref="G22:G24" si="2">SUM(C22:F22)</f>
        <v>24</v>
      </c>
      <c r="H22" s="82" t="s">
        <v>3</v>
      </c>
      <c r="I22" s="23"/>
      <c r="J22" s="20">
        <f t="shared" ref="J22:J24" si="3">G22*I22</f>
        <v>0</v>
      </c>
      <c r="K22" s="26"/>
      <c r="L22" s="21"/>
      <c r="M22" s="20"/>
      <c r="O22" s="93"/>
      <c r="P22" s="93"/>
      <c r="Q22" s="3"/>
    </row>
    <row r="23" spans="1:17" ht="22.5" customHeight="1" x14ac:dyDescent="0.2">
      <c r="A23" s="91" t="s">
        <v>38</v>
      </c>
      <c r="B23" s="92"/>
      <c r="C23" s="19" t="s">
        <v>37</v>
      </c>
      <c r="D23" s="22">
        <v>3</v>
      </c>
      <c r="E23" s="22" t="s">
        <v>37</v>
      </c>
      <c r="F23" s="74" t="s">
        <v>37</v>
      </c>
      <c r="G23" s="86">
        <f t="shared" si="2"/>
        <v>3</v>
      </c>
      <c r="H23" s="82" t="s">
        <v>3</v>
      </c>
      <c r="I23" s="23"/>
      <c r="J23" s="20">
        <f t="shared" si="3"/>
        <v>0</v>
      </c>
      <c r="K23" s="26"/>
      <c r="L23" s="21"/>
      <c r="M23" s="20"/>
      <c r="O23" s="93"/>
      <c r="P23" s="93"/>
      <c r="Q23" s="3"/>
    </row>
    <row r="24" spans="1:17" ht="22.5" customHeight="1" thickBot="1" x14ac:dyDescent="0.25">
      <c r="A24" s="91" t="s">
        <v>36</v>
      </c>
      <c r="B24" s="92"/>
      <c r="C24" s="19" t="s">
        <v>37</v>
      </c>
      <c r="D24" s="22">
        <v>6</v>
      </c>
      <c r="E24" s="22">
        <v>6</v>
      </c>
      <c r="F24" s="74" t="s">
        <v>37</v>
      </c>
      <c r="G24" s="87">
        <f t="shared" si="2"/>
        <v>12</v>
      </c>
      <c r="H24" s="82" t="s">
        <v>3</v>
      </c>
      <c r="I24" s="23"/>
      <c r="J24" s="20">
        <f t="shared" si="3"/>
        <v>0</v>
      </c>
      <c r="K24" s="26"/>
      <c r="L24" s="21"/>
      <c r="M24" s="20"/>
      <c r="O24" s="93"/>
      <c r="P24" s="93"/>
      <c r="Q24" s="3"/>
    </row>
    <row r="25" spans="1:17" x14ac:dyDescent="0.2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7" x14ac:dyDescent="0.2">
      <c r="A26" s="104" t="s">
        <v>61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</row>
    <row r="27" spans="1:17" x14ac:dyDescent="0.2">
      <c r="A27" s="41" t="s">
        <v>63</v>
      </c>
    </row>
    <row r="28" spans="1:17" x14ac:dyDescent="0.2">
      <c r="A28" s="41" t="s">
        <v>62</v>
      </c>
    </row>
    <row r="29" spans="1:17" x14ac:dyDescent="0.2">
      <c r="A29" s="41"/>
    </row>
    <row r="31" spans="1:17" ht="22.5" customHeight="1" x14ac:dyDescent="0.2">
      <c r="A31" s="105" t="s">
        <v>98</v>
      </c>
      <c r="B31" s="105"/>
      <c r="C31" s="105"/>
      <c r="D31" s="105"/>
      <c r="E31" s="105"/>
      <c r="F31" s="105"/>
      <c r="G31" s="105"/>
      <c r="H31" s="105"/>
      <c r="I31" s="105"/>
      <c r="J31" s="56" t="s">
        <v>20</v>
      </c>
      <c r="K31" s="57" t="s">
        <v>0</v>
      </c>
      <c r="L31" s="58" t="s">
        <v>21</v>
      </c>
      <c r="M31" s="63" t="s">
        <v>18</v>
      </c>
    </row>
    <row r="32" spans="1:17" ht="30.75" customHeight="1" x14ac:dyDescent="0.2">
      <c r="A32" s="119" t="s">
        <v>57</v>
      </c>
      <c r="B32" s="120"/>
      <c r="C32" s="120"/>
      <c r="D32" s="120"/>
      <c r="E32" s="120"/>
      <c r="F32" s="120"/>
      <c r="G32" s="120"/>
      <c r="H32" s="120"/>
      <c r="I32" s="121"/>
      <c r="J32" s="27"/>
      <c r="K32" s="24"/>
      <c r="L32" s="28"/>
      <c r="M32" s="30"/>
    </row>
    <row r="33" spans="1:13" ht="30" customHeight="1" x14ac:dyDescent="0.2">
      <c r="A33" s="116" t="s">
        <v>59</v>
      </c>
      <c r="B33" s="117"/>
      <c r="C33" s="117"/>
      <c r="D33" s="117"/>
      <c r="E33" s="117"/>
      <c r="F33" s="117"/>
      <c r="G33" s="117"/>
      <c r="H33" s="117"/>
      <c r="I33" s="118"/>
      <c r="J33" s="27"/>
      <c r="K33" s="24"/>
      <c r="L33" s="28"/>
      <c r="M33" s="30"/>
    </row>
    <row r="34" spans="1:13" ht="30" customHeight="1" x14ac:dyDescent="0.2">
      <c r="A34" s="116" t="s">
        <v>58</v>
      </c>
      <c r="B34" s="117"/>
      <c r="C34" s="117"/>
      <c r="D34" s="117"/>
      <c r="E34" s="117"/>
      <c r="F34" s="117"/>
      <c r="G34" s="117"/>
      <c r="H34" s="117"/>
      <c r="I34" s="118"/>
      <c r="J34" s="27"/>
      <c r="K34" s="24"/>
      <c r="L34" s="28"/>
      <c r="M34" s="30"/>
    </row>
    <row r="35" spans="1:13" ht="30" customHeight="1" x14ac:dyDescent="0.2">
      <c r="A35" s="116" t="s">
        <v>60</v>
      </c>
      <c r="B35" s="117"/>
      <c r="C35" s="117"/>
      <c r="D35" s="117"/>
      <c r="E35" s="117"/>
      <c r="F35" s="117"/>
      <c r="G35" s="117"/>
      <c r="H35" s="117"/>
      <c r="I35" s="118"/>
      <c r="J35" s="27"/>
      <c r="K35" s="24"/>
      <c r="L35" s="28"/>
      <c r="M35" s="30"/>
    </row>
    <row r="37" spans="1:13" x14ac:dyDescent="0.2">
      <c r="A37" s="13" t="s">
        <v>16</v>
      </c>
      <c r="B37" s="13"/>
    </row>
    <row r="38" spans="1:13" ht="25.5" customHeight="1" x14ac:dyDescent="0.2">
      <c r="A38" s="111" t="s">
        <v>17</v>
      </c>
      <c r="B38" s="111"/>
      <c r="C38" s="111"/>
    </row>
  </sheetData>
  <mergeCells count="31">
    <mergeCell ref="A38:C38"/>
    <mergeCell ref="C13:I13"/>
    <mergeCell ref="J13:L13"/>
    <mergeCell ref="A15:I15"/>
    <mergeCell ref="A20:I20"/>
    <mergeCell ref="O21:P21"/>
    <mergeCell ref="A22:B22"/>
    <mergeCell ref="O22:P22"/>
    <mergeCell ref="A24:B24"/>
    <mergeCell ref="O24:P24"/>
    <mergeCell ref="A23:B23"/>
    <mergeCell ref="O23:P23"/>
    <mergeCell ref="O14:P14"/>
    <mergeCell ref="O15:P15"/>
    <mergeCell ref="O16:P16"/>
    <mergeCell ref="O20:P20"/>
    <mergeCell ref="O18:P18"/>
    <mergeCell ref="O17:P17"/>
    <mergeCell ref="O19:P19"/>
    <mergeCell ref="H5:M5"/>
    <mergeCell ref="A35:I35"/>
    <mergeCell ref="A32:I32"/>
    <mergeCell ref="A33:I33"/>
    <mergeCell ref="A34:I34"/>
    <mergeCell ref="A21:B21"/>
    <mergeCell ref="A26:M26"/>
    <mergeCell ref="A31:I31"/>
    <mergeCell ref="A17:B17"/>
    <mergeCell ref="A16:B16"/>
    <mergeCell ref="A19:B19"/>
    <mergeCell ref="A18:B18"/>
  </mergeCells>
  <printOptions horizontalCentered="1"/>
  <pageMargins left="0" right="0" top="0.59055118110236227" bottom="0" header="0.19685039370078741" footer="0"/>
  <pageSetup paperSize="9" scale="70" fitToHeight="4" orientation="landscape" r:id="rId1"/>
  <headerFooter alignWithMargins="0">
    <oddFooter>&amp;C&amp;P/&amp;N</oddFooter>
  </headerFooter>
  <rowBreaks count="1" manualBreakCount="1">
    <brk id="29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0"/>
  <sheetViews>
    <sheetView topLeftCell="A4" zoomScale="90" zoomScaleNormal="90" zoomScaleSheetLayoutView="90" workbookViewId="0">
      <selection activeCell="B13" sqref="B1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7" width="10.7109375" style="1" customWidth="1"/>
    <col min="8" max="8" width="13.28515625" style="1" customWidth="1"/>
    <col min="9" max="9" width="15.7109375" style="1" customWidth="1"/>
    <col min="10" max="10" width="20" style="1" customWidth="1"/>
    <col min="11" max="11" width="12.7109375" style="1" customWidth="1"/>
    <col min="12" max="12" width="19.85546875" style="1" customWidth="1"/>
    <col min="13" max="13" width="27.28515625" style="1" customWidth="1"/>
    <col min="14" max="14" width="11.42578125" style="1"/>
    <col min="15" max="18" width="11.42578125" style="4"/>
    <col min="19" max="16384" width="11.42578125" style="1"/>
  </cols>
  <sheetData>
    <row r="1" spans="1:17" ht="18" x14ac:dyDescent="0.2">
      <c r="A1"/>
      <c r="B1" s="6"/>
      <c r="C1" s="6"/>
      <c r="D1" s="6"/>
      <c r="E1" s="6"/>
      <c r="F1" s="6"/>
      <c r="G1" s="6"/>
      <c r="H1" s="46" t="s">
        <v>4</v>
      </c>
      <c r="I1" s="62"/>
      <c r="J1" s="6"/>
      <c r="K1" s="6"/>
      <c r="L1" s="6"/>
      <c r="M1" s="6"/>
    </row>
    <row r="2" spans="1:17" ht="18" x14ac:dyDescent="0.2">
      <c r="A2" s="6"/>
      <c r="B2" s="6"/>
      <c r="C2" s="6"/>
      <c r="D2" s="6"/>
      <c r="E2" s="6"/>
      <c r="F2" s="6"/>
      <c r="G2" s="6"/>
      <c r="H2" s="46" t="s">
        <v>81</v>
      </c>
      <c r="I2" s="62"/>
      <c r="J2" s="6"/>
      <c r="K2" s="6"/>
      <c r="L2" s="6"/>
      <c r="M2" s="6"/>
    </row>
    <row r="3" spans="1:17" ht="18" x14ac:dyDescent="0.2">
      <c r="A3" s="8"/>
      <c r="B3" s="8"/>
      <c r="C3" s="8"/>
      <c r="D3" s="8"/>
      <c r="E3" s="8"/>
      <c r="F3" s="78"/>
      <c r="G3" s="78"/>
      <c r="H3" s="47" t="s">
        <v>5</v>
      </c>
      <c r="I3" s="48" t="s">
        <v>6</v>
      </c>
      <c r="J3" s="8"/>
      <c r="K3" s="8"/>
      <c r="L3" s="8"/>
      <c r="M3" s="8"/>
    </row>
    <row r="4" spans="1:17" x14ac:dyDescent="0.2">
      <c r="A4" s="8"/>
      <c r="B4" s="8"/>
      <c r="C4" s="8"/>
      <c r="D4" s="8"/>
      <c r="E4" s="8"/>
      <c r="F4" s="78"/>
      <c r="G4" s="78"/>
      <c r="H4" s="35"/>
      <c r="I4" s="8"/>
      <c r="J4" s="8"/>
      <c r="K4" s="8"/>
      <c r="L4" s="8"/>
      <c r="M4" s="8"/>
    </row>
    <row r="5" spans="1:17" ht="15.6" customHeight="1" x14ac:dyDescent="0.2">
      <c r="A5" s="8"/>
      <c r="B5" s="8"/>
      <c r="C5" s="8"/>
      <c r="D5" s="8"/>
      <c r="E5" s="8"/>
      <c r="F5" s="78"/>
      <c r="G5" s="78"/>
      <c r="H5" s="94" t="s">
        <v>65</v>
      </c>
      <c r="I5" s="94"/>
      <c r="J5" s="94"/>
      <c r="K5" s="94"/>
      <c r="L5" s="94"/>
      <c r="M5" s="94"/>
    </row>
    <row r="6" spans="1:17" x14ac:dyDescent="0.2">
      <c r="A6" s="8"/>
      <c r="B6" s="8"/>
      <c r="C6" s="8"/>
      <c r="D6" s="8"/>
      <c r="E6" s="8"/>
      <c r="F6" s="78"/>
      <c r="G6" s="78"/>
      <c r="H6" s="35"/>
      <c r="I6" s="8"/>
      <c r="J6" s="10"/>
      <c r="K6" s="8"/>
      <c r="L6" s="8"/>
      <c r="M6" s="8"/>
    </row>
    <row r="7" spans="1:17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7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 t="s">
        <v>10</v>
      </c>
      <c r="M9" s="11" t="s">
        <v>11</v>
      </c>
    </row>
    <row r="10" spans="1:17" x14ac:dyDescent="0.2">
      <c r="A10" s="14" t="s">
        <v>12</v>
      </c>
      <c r="B10" s="11"/>
      <c r="C10" s="11"/>
      <c r="D10" s="11"/>
      <c r="E10" s="11"/>
      <c r="F10" s="11"/>
      <c r="G10" s="11"/>
      <c r="H10" s="13" t="s">
        <v>13</v>
      </c>
      <c r="I10" s="12"/>
      <c r="J10" s="13" t="s">
        <v>14</v>
      </c>
      <c r="K10" s="11"/>
      <c r="L10" s="11" t="s">
        <v>10</v>
      </c>
      <c r="M10" s="11" t="s">
        <v>11</v>
      </c>
    </row>
    <row r="11" spans="1:17" x14ac:dyDescent="0.2">
      <c r="A11" s="14" t="s">
        <v>15</v>
      </c>
      <c r="B11" s="11"/>
      <c r="C11" s="11"/>
      <c r="D11" s="11"/>
      <c r="E11" s="11"/>
      <c r="F11" s="11"/>
      <c r="G11" s="11"/>
      <c r="H11" s="13" t="s">
        <v>13</v>
      </c>
      <c r="I11" s="12"/>
      <c r="J11" s="13" t="s">
        <v>14</v>
      </c>
      <c r="K11" s="11"/>
      <c r="L11" s="11" t="s">
        <v>10</v>
      </c>
      <c r="M11" s="11" t="s">
        <v>11</v>
      </c>
    </row>
    <row r="12" spans="1:17" x14ac:dyDescent="0.2">
      <c r="C12" s="4"/>
      <c r="D12" s="4"/>
      <c r="E12" s="4"/>
      <c r="F12" s="4"/>
      <c r="G12" s="4"/>
      <c r="H12" s="4"/>
    </row>
    <row r="13" spans="1:17" ht="33.75" customHeight="1" x14ac:dyDescent="0.2">
      <c r="A13" s="15"/>
      <c r="B13" s="16"/>
      <c r="C13" s="95" t="s">
        <v>19</v>
      </c>
      <c r="D13" s="96"/>
      <c r="E13" s="96"/>
      <c r="F13" s="96"/>
      <c r="G13" s="96"/>
      <c r="H13" s="96"/>
      <c r="I13" s="96"/>
      <c r="J13" s="95" t="s">
        <v>91</v>
      </c>
      <c r="K13" s="96"/>
      <c r="L13" s="97"/>
      <c r="M13" s="63" t="s">
        <v>18</v>
      </c>
    </row>
    <row r="14" spans="1:17" ht="130.15" customHeight="1" x14ac:dyDescent="0.2">
      <c r="A14" s="15"/>
      <c r="B14" s="17"/>
      <c r="C14" s="60" t="s">
        <v>25</v>
      </c>
      <c r="D14" s="60" t="s">
        <v>26</v>
      </c>
      <c r="E14" s="60" t="s">
        <v>27</v>
      </c>
      <c r="F14" s="60" t="s">
        <v>101</v>
      </c>
      <c r="G14" s="67" t="s">
        <v>103</v>
      </c>
      <c r="H14" s="65" t="s">
        <v>1</v>
      </c>
      <c r="I14" s="66" t="s">
        <v>109</v>
      </c>
      <c r="J14" s="67" t="s">
        <v>102</v>
      </c>
      <c r="K14" s="81" t="s">
        <v>0</v>
      </c>
      <c r="L14" s="76" t="s">
        <v>104</v>
      </c>
      <c r="M14" s="59"/>
      <c r="O14" s="93"/>
      <c r="P14" s="93"/>
      <c r="Q14" s="3"/>
    </row>
    <row r="15" spans="1:17" ht="20.25" customHeight="1" thickBot="1" x14ac:dyDescent="0.25">
      <c r="A15" s="98" t="s">
        <v>28</v>
      </c>
      <c r="B15" s="99"/>
      <c r="C15" s="99"/>
      <c r="D15" s="99"/>
      <c r="E15" s="99"/>
      <c r="F15" s="99"/>
      <c r="G15" s="100"/>
      <c r="H15" s="99"/>
      <c r="I15" s="101"/>
      <c r="J15" s="20"/>
      <c r="K15" s="26"/>
      <c r="L15" s="21"/>
      <c r="M15" s="20"/>
      <c r="O15" s="93"/>
      <c r="P15" s="93"/>
      <c r="Q15" s="3"/>
    </row>
    <row r="16" spans="1:17" s="4" customFormat="1" ht="22.5" customHeight="1" x14ac:dyDescent="0.2">
      <c r="A16" s="91" t="s">
        <v>32</v>
      </c>
      <c r="B16" s="92"/>
      <c r="C16" s="19">
        <v>19</v>
      </c>
      <c r="D16" s="22">
        <v>668</v>
      </c>
      <c r="E16" s="22">
        <v>38</v>
      </c>
      <c r="F16" s="74">
        <v>19</v>
      </c>
      <c r="G16" s="83">
        <f>SUM(C16:F16)</f>
        <v>744</v>
      </c>
      <c r="H16" s="82" t="s">
        <v>2</v>
      </c>
      <c r="I16" s="23"/>
      <c r="J16" s="20">
        <f>G16*I16</f>
        <v>0</v>
      </c>
      <c r="K16" s="26"/>
      <c r="L16" s="21"/>
      <c r="M16" s="20"/>
      <c r="N16" s="1"/>
      <c r="O16" s="93"/>
      <c r="P16" s="93"/>
      <c r="Q16" s="3"/>
    </row>
    <row r="17" spans="1:17" s="4" customFormat="1" ht="22.5" customHeight="1" x14ac:dyDescent="0.2">
      <c r="A17" s="91" t="s">
        <v>33</v>
      </c>
      <c r="B17" s="92"/>
      <c r="C17" s="19">
        <v>24</v>
      </c>
      <c r="D17" s="22">
        <v>367</v>
      </c>
      <c r="E17" s="22">
        <v>40</v>
      </c>
      <c r="F17" s="74">
        <v>24</v>
      </c>
      <c r="G17" s="86">
        <f t="shared" ref="G17:G21" si="0">SUM(C17:F17)</f>
        <v>455</v>
      </c>
      <c r="H17" s="82" t="s">
        <v>2</v>
      </c>
      <c r="I17" s="23"/>
      <c r="J17" s="20">
        <f t="shared" ref="J17:J19" si="1">G17*I17</f>
        <v>0</v>
      </c>
      <c r="K17" s="26"/>
      <c r="L17" s="21"/>
      <c r="M17" s="20"/>
      <c r="N17" s="1"/>
      <c r="O17" s="93"/>
      <c r="P17" s="93"/>
      <c r="Q17" s="3"/>
    </row>
    <row r="18" spans="1:17" s="4" customFormat="1" ht="22.5" customHeight="1" x14ac:dyDescent="0.2">
      <c r="A18" s="91" t="s">
        <v>34</v>
      </c>
      <c r="B18" s="92"/>
      <c r="C18" s="19">
        <v>208</v>
      </c>
      <c r="D18" s="22">
        <v>496</v>
      </c>
      <c r="E18" s="22">
        <v>439</v>
      </c>
      <c r="F18" s="74">
        <v>208</v>
      </c>
      <c r="G18" s="86">
        <f t="shared" si="0"/>
        <v>1351</v>
      </c>
      <c r="H18" s="82" t="s">
        <v>2</v>
      </c>
      <c r="I18" s="23"/>
      <c r="J18" s="20">
        <f t="shared" si="1"/>
        <v>0</v>
      </c>
      <c r="K18" s="26"/>
      <c r="L18" s="21"/>
      <c r="M18" s="20"/>
      <c r="N18" s="1"/>
      <c r="O18" s="93"/>
      <c r="P18" s="93"/>
      <c r="Q18" s="3"/>
    </row>
    <row r="19" spans="1:17" s="4" customFormat="1" ht="22.5" customHeight="1" x14ac:dyDescent="0.2">
      <c r="A19" s="91" t="s">
        <v>35</v>
      </c>
      <c r="B19" s="92"/>
      <c r="C19" s="19">
        <v>174</v>
      </c>
      <c r="D19" s="22">
        <v>318</v>
      </c>
      <c r="E19" s="22">
        <v>392</v>
      </c>
      <c r="F19" s="74">
        <v>174</v>
      </c>
      <c r="G19" s="86">
        <f t="shared" si="0"/>
        <v>1058</v>
      </c>
      <c r="H19" s="82" t="s">
        <v>2</v>
      </c>
      <c r="I19" s="23"/>
      <c r="J19" s="20">
        <f t="shared" si="1"/>
        <v>0</v>
      </c>
      <c r="K19" s="26"/>
      <c r="L19" s="21"/>
      <c r="M19" s="20"/>
      <c r="N19" s="1"/>
      <c r="O19" s="93"/>
      <c r="P19" s="93"/>
      <c r="Q19" s="3"/>
    </row>
    <row r="20" spans="1:17" ht="20.25" customHeight="1" thickBot="1" x14ac:dyDescent="0.25">
      <c r="A20" s="98" t="s">
        <v>107</v>
      </c>
      <c r="B20" s="99"/>
      <c r="C20" s="99"/>
      <c r="D20" s="99"/>
      <c r="E20" s="99"/>
      <c r="F20" s="99"/>
      <c r="G20" s="100"/>
      <c r="H20" s="99"/>
      <c r="I20" s="101"/>
      <c r="J20" s="20"/>
      <c r="K20" s="26"/>
      <c r="L20" s="21"/>
      <c r="M20" s="20"/>
      <c r="O20" s="93"/>
      <c r="P20" s="93"/>
      <c r="Q20" s="3"/>
    </row>
    <row r="21" spans="1:17" s="4" customFormat="1" ht="22.5" customHeight="1" thickBot="1" x14ac:dyDescent="0.25">
      <c r="A21" s="91" t="s">
        <v>68</v>
      </c>
      <c r="B21" s="92"/>
      <c r="C21" s="19">
        <v>10</v>
      </c>
      <c r="D21" s="19">
        <v>10</v>
      </c>
      <c r="E21" s="19">
        <v>10</v>
      </c>
      <c r="F21" s="19">
        <v>10</v>
      </c>
      <c r="G21" s="90">
        <f t="shared" si="0"/>
        <v>40</v>
      </c>
      <c r="H21" s="75" t="s">
        <v>2</v>
      </c>
      <c r="I21" s="23"/>
      <c r="J21" s="20">
        <f>G21*I21</f>
        <v>0</v>
      </c>
      <c r="K21" s="26"/>
      <c r="L21" s="21"/>
      <c r="M21" s="20"/>
      <c r="N21" s="1"/>
      <c r="O21" s="93"/>
      <c r="P21" s="93"/>
      <c r="Q21" s="3"/>
    </row>
    <row r="22" spans="1:17" s="4" customFormat="1" ht="20.25" customHeight="1" thickBot="1" x14ac:dyDescent="0.25">
      <c r="A22" s="98" t="s">
        <v>29</v>
      </c>
      <c r="B22" s="99"/>
      <c r="C22" s="99"/>
      <c r="D22" s="99"/>
      <c r="E22" s="99"/>
      <c r="F22" s="99"/>
      <c r="G22" s="112"/>
      <c r="H22" s="99"/>
      <c r="I22" s="101"/>
      <c r="J22" s="20"/>
      <c r="K22" s="26"/>
      <c r="L22" s="21"/>
      <c r="M22" s="20"/>
      <c r="N22" s="1"/>
      <c r="O22" s="93"/>
      <c r="P22" s="93"/>
      <c r="Q22" s="3"/>
    </row>
    <row r="23" spans="1:17" s="4" customFormat="1" ht="22.5" customHeight="1" x14ac:dyDescent="0.2">
      <c r="A23" s="91" t="s">
        <v>30</v>
      </c>
      <c r="B23" s="92"/>
      <c r="C23" s="19">
        <v>19</v>
      </c>
      <c r="D23" s="22">
        <v>41</v>
      </c>
      <c r="E23" s="22">
        <v>21</v>
      </c>
      <c r="F23" s="74">
        <v>19</v>
      </c>
      <c r="G23" s="83">
        <f>SUM(C23:F23)</f>
        <v>100</v>
      </c>
      <c r="H23" s="82" t="s">
        <v>3</v>
      </c>
      <c r="I23" s="23"/>
      <c r="J23" s="20">
        <f>G23*I23</f>
        <v>0</v>
      </c>
      <c r="K23" s="26"/>
      <c r="L23" s="21"/>
      <c r="M23" s="20"/>
      <c r="N23" s="1"/>
      <c r="O23" s="93"/>
      <c r="P23" s="93"/>
      <c r="Q23" s="3"/>
    </row>
    <row r="24" spans="1:17" s="4" customFormat="1" ht="22.5" customHeight="1" x14ac:dyDescent="0.2">
      <c r="A24" s="91" t="s">
        <v>31</v>
      </c>
      <c r="B24" s="92"/>
      <c r="C24" s="22" t="s">
        <v>37</v>
      </c>
      <c r="D24" s="22">
        <v>4</v>
      </c>
      <c r="E24" s="22">
        <v>4</v>
      </c>
      <c r="F24" s="89" t="s">
        <v>37</v>
      </c>
      <c r="G24" s="86">
        <f t="shared" ref="G24:G26" si="2">SUM(C24:F24)</f>
        <v>8</v>
      </c>
      <c r="H24" s="82" t="s">
        <v>3</v>
      </c>
      <c r="I24" s="23"/>
      <c r="J24" s="20">
        <f t="shared" ref="J24:J26" si="3">G24*I24</f>
        <v>0</v>
      </c>
      <c r="K24" s="26"/>
      <c r="L24" s="21"/>
      <c r="M24" s="20"/>
      <c r="N24" s="1"/>
      <c r="O24" s="93"/>
      <c r="P24" s="93"/>
      <c r="Q24" s="3"/>
    </row>
    <row r="25" spans="1:17" ht="22.5" customHeight="1" x14ac:dyDescent="0.2">
      <c r="A25" s="91" t="s">
        <v>42</v>
      </c>
      <c r="B25" s="92"/>
      <c r="C25" s="22" t="s">
        <v>37</v>
      </c>
      <c r="D25" s="22">
        <v>20</v>
      </c>
      <c r="E25" s="22" t="s">
        <v>37</v>
      </c>
      <c r="F25" s="89" t="s">
        <v>37</v>
      </c>
      <c r="G25" s="86">
        <f t="shared" si="2"/>
        <v>20</v>
      </c>
      <c r="H25" s="82" t="s">
        <v>3</v>
      </c>
      <c r="I25" s="23"/>
      <c r="J25" s="20">
        <f t="shared" si="3"/>
        <v>0</v>
      </c>
      <c r="K25" s="26"/>
      <c r="L25" s="21"/>
      <c r="M25" s="20"/>
      <c r="O25" s="93"/>
      <c r="P25" s="93"/>
      <c r="Q25" s="3"/>
    </row>
    <row r="26" spans="1:17" ht="22.5" customHeight="1" thickBot="1" x14ac:dyDescent="0.25">
      <c r="A26" s="91" t="s">
        <v>36</v>
      </c>
      <c r="B26" s="92"/>
      <c r="C26" s="22" t="s">
        <v>37</v>
      </c>
      <c r="D26" s="22" t="s">
        <v>37</v>
      </c>
      <c r="E26" s="22">
        <v>2</v>
      </c>
      <c r="F26" s="89" t="s">
        <v>37</v>
      </c>
      <c r="G26" s="87">
        <f t="shared" si="2"/>
        <v>2</v>
      </c>
      <c r="H26" s="82" t="s">
        <v>3</v>
      </c>
      <c r="I26" s="23"/>
      <c r="J26" s="20">
        <f t="shared" si="3"/>
        <v>0</v>
      </c>
      <c r="K26" s="26"/>
      <c r="L26" s="21"/>
      <c r="M26" s="20"/>
      <c r="O26" s="93"/>
      <c r="P26" s="93"/>
      <c r="Q26" s="3"/>
    </row>
    <row r="27" spans="1:17" ht="22.5" customHeight="1" thickBot="1" x14ac:dyDescent="0.25">
      <c r="A27" s="98" t="s">
        <v>64</v>
      </c>
      <c r="B27" s="99"/>
      <c r="C27" s="100"/>
      <c r="D27" s="100"/>
      <c r="E27" s="100"/>
      <c r="F27" s="100"/>
      <c r="G27" s="112"/>
      <c r="H27" s="99"/>
      <c r="I27" s="101"/>
      <c r="J27" s="20"/>
      <c r="K27" s="26"/>
      <c r="L27" s="21"/>
      <c r="M27" s="20"/>
      <c r="O27" s="42"/>
      <c r="P27" s="42"/>
      <c r="Q27" s="3"/>
    </row>
    <row r="28" spans="1:17" ht="22.5" customHeight="1" x14ac:dyDescent="0.2">
      <c r="A28" s="91" t="s">
        <v>74</v>
      </c>
      <c r="B28" s="103"/>
      <c r="C28" s="113">
        <v>2</v>
      </c>
      <c r="D28" s="114"/>
      <c r="E28" s="114"/>
      <c r="F28" s="114"/>
      <c r="G28" s="115"/>
      <c r="H28" s="75" t="s">
        <v>75</v>
      </c>
      <c r="I28" s="23"/>
      <c r="J28" s="20">
        <f>C28*I28</f>
        <v>0</v>
      </c>
      <c r="K28" s="26"/>
      <c r="L28" s="21"/>
      <c r="M28" s="20"/>
      <c r="O28" s="42"/>
      <c r="P28" s="42"/>
      <c r="Q28" s="3"/>
    </row>
    <row r="29" spans="1:17" ht="22.5" customHeight="1" thickBot="1" x14ac:dyDescent="0.25">
      <c r="A29" s="91" t="s">
        <v>76</v>
      </c>
      <c r="B29" s="103"/>
      <c r="C29" s="108">
        <v>3</v>
      </c>
      <c r="D29" s="109"/>
      <c r="E29" s="109"/>
      <c r="F29" s="109"/>
      <c r="G29" s="110"/>
      <c r="H29" s="75" t="s">
        <v>75</v>
      </c>
      <c r="I29" s="23"/>
      <c r="J29" s="20">
        <f>C29*I29</f>
        <v>0</v>
      </c>
      <c r="K29" s="26"/>
      <c r="L29" s="21"/>
      <c r="M29" s="20"/>
      <c r="O29" s="42"/>
      <c r="P29" s="42"/>
      <c r="Q29" s="3"/>
    </row>
    <row r="30" spans="1:17" s="4" customFormat="1" ht="20.25" customHeight="1" thickBot="1" x14ac:dyDescent="0.25">
      <c r="A30" s="98" t="s">
        <v>108</v>
      </c>
      <c r="B30" s="99"/>
      <c r="C30" s="122"/>
      <c r="D30" s="122"/>
      <c r="E30" s="122"/>
      <c r="F30" s="122"/>
      <c r="G30" s="112"/>
      <c r="H30" s="99"/>
      <c r="I30" s="101"/>
      <c r="J30" s="20"/>
      <c r="K30" s="26"/>
      <c r="L30" s="21"/>
      <c r="M30" s="20"/>
      <c r="N30" s="1"/>
      <c r="O30" s="93"/>
      <c r="P30" s="93"/>
      <c r="Q30" s="3"/>
    </row>
    <row r="31" spans="1:17" s="4" customFormat="1" ht="22.5" customHeight="1" x14ac:dyDescent="0.2">
      <c r="A31" s="91" t="s">
        <v>50</v>
      </c>
      <c r="B31" s="92"/>
      <c r="C31" s="19">
        <v>2</v>
      </c>
      <c r="D31" s="19">
        <v>2</v>
      </c>
      <c r="E31" s="19">
        <v>2</v>
      </c>
      <c r="F31" s="74">
        <v>2</v>
      </c>
      <c r="G31" s="83">
        <f>SUM(C31:F31)</f>
        <v>8</v>
      </c>
      <c r="H31" s="75" t="s">
        <v>75</v>
      </c>
      <c r="I31" s="23"/>
      <c r="J31" s="20">
        <f>G31*I31</f>
        <v>0</v>
      </c>
      <c r="K31" s="26"/>
      <c r="L31" s="21"/>
      <c r="M31" s="20"/>
      <c r="N31" s="1"/>
      <c r="O31" s="93"/>
      <c r="P31" s="93"/>
      <c r="Q31" s="3"/>
    </row>
    <row r="32" spans="1:17" s="4" customFormat="1" ht="22.5" customHeight="1" thickBot="1" x14ac:dyDescent="0.25">
      <c r="A32" s="91" t="s">
        <v>51</v>
      </c>
      <c r="B32" s="92"/>
      <c r="C32" s="19">
        <v>3</v>
      </c>
      <c r="D32" s="19">
        <v>3</v>
      </c>
      <c r="E32" s="19">
        <v>3</v>
      </c>
      <c r="F32" s="74">
        <v>3</v>
      </c>
      <c r="G32" s="85">
        <f>SUM(C32:F32)</f>
        <v>12</v>
      </c>
      <c r="H32" s="75" t="s">
        <v>75</v>
      </c>
      <c r="I32" s="23"/>
      <c r="J32" s="20">
        <f>G32*I32</f>
        <v>0</v>
      </c>
      <c r="K32" s="26"/>
      <c r="L32" s="21"/>
      <c r="M32" s="20"/>
      <c r="N32" s="1"/>
      <c r="O32" s="93"/>
      <c r="P32" s="93"/>
      <c r="Q32" s="3"/>
    </row>
    <row r="33" spans="1:17" s="4" customFormat="1" ht="21" customHeight="1" thickBot="1" x14ac:dyDescent="0.25">
      <c r="A33" s="98" t="s">
        <v>78</v>
      </c>
      <c r="B33" s="99"/>
      <c r="C33" s="99"/>
      <c r="D33" s="99"/>
      <c r="E33" s="99"/>
      <c r="F33" s="99"/>
      <c r="G33" s="112"/>
      <c r="H33" s="99"/>
      <c r="I33" s="101"/>
      <c r="J33" s="20"/>
      <c r="K33" s="26"/>
      <c r="L33" s="21"/>
      <c r="M33" s="20"/>
      <c r="N33" s="1"/>
      <c r="O33" s="93"/>
      <c r="P33" s="93"/>
      <c r="Q33" s="3"/>
    </row>
    <row r="34" spans="1:17" s="4" customFormat="1" ht="22.5" customHeight="1" thickBot="1" x14ac:dyDescent="0.25">
      <c r="A34" s="91"/>
      <c r="B34" s="92"/>
      <c r="C34" s="19">
        <v>1</v>
      </c>
      <c r="D34" s="19">
        <v>1</v>
      </c>
      <c r="E34" s="19">
        <v>1</v>
      </c>
      <c r="F34" s="74">
        <v>1</v>
      </c>
      <c r="G34" s="90">
        <f>SUM(C34:F34)</f>
        <v>4</v>
      </c>
      <c r="H34" s="75" t="s">
        <v>79</v>
      </c>
      <c r="I34" s="23"/>
      <c r="J34" s="20">
        <f>G34*I34</f>
        <v>0</v>
      </c>
      <c r="K34" s="26"/>
      <c r="L34" s="21"/>
      <c r="M34" s="20"/>
      <c r="N34" s="1"/>
      <c r="O34" s="93"/>
      <c r="P34" s="93"/>
      <c r="Q34" s="3"/>
    </row>
    <row r="35" spans="1:17" s="4" customFormat="1" ht="22.5" customHeight="1" x14ac:dyDescent="0.2">
      <c r="A35" s="37"/>
      <c r="B35" s="37"/>
      <c r="C35" s="37"/>
      <c r="D35" s="37"/>
      <c r="E35" s="37"/>
      <c r="F35" s="37"/>
      <c r="G35" s="37"/>
      <c r="H35" s="37"/>
      <c r="I35" s="38"/>
      <c r="J35" s="39"/>
      <c r="K35" s="40"/>
      <c r="L35" s="39"/>
      <c r="M35" s="39"/>
      <c r="N35" s="1"/>
      <c r="O35" s="36"/>
      <c r="P35" s="36"/>
      <c r="Q35" s="3"/>
    </row>
    <row r="36" spans="1:17" x14ac:dyDescent="0.2">
      <c r="A36" s="104" t="s">
        <v>61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</row>
    <row r="37" spans="1:17" x14ac:dyDescent="0.2">
      <c r="A37" s="41" t="s">
        <v>63</v>
      </c>
    </row>
    <row r="38" spans="1:17" x14ac:dyDescent="0.2">
      <c r="A38" s="41" t="s">
        <v>62</v>
      </c>
    </row>
    <row r="39" spans="1:17" x14ac:dyDescent="0.2">
      <c r="A39" s="41" t="s">
        <v>80</v>
      </c>
    </row>
    <row r="40" spans="1:17" x14ac:dyDescent="0.2">
      <c r="A40" s="41" t="s">
        <v>77</v>
      </c>
    </row>
    <row r="41" spans="1:17" x14ac:dyDescent="0.2">
      <c r="A41" s="41"/>
    </row>
    <row r="43" spans="1:17" ht="22.5" customHeight="1" x14ac:dyDescent="0.2">
      <c r="A43" s="105" t="s">
        <v>99</v>
      </c>
      <c r="B43" s="105"/>
      <c r="C43" s="105"/>
      <c r="D43" s="105"/>
      <c r="E43" s="105"/>
      <c r="F43" s="105"/>
      <c r="G43" s="105"/>
      <c r="H43" s="105"/>
      <c r="I43" s="105"/>
      <c r="J43" s="56" t="s">
        <v>20</v>
      </c>
      <c r="K43" s="57" t="s">
        <v>0</v>
      </c>
      <c r="L43" s="58" t="s">
        <v>21</v>
      </c>
      <c r="M43" s="63" t="s">
        <v>18</v>
      </c>
    </row>
    <row r="44" spans="1:17" ht="30.75" customHeight="1" x14ac:dyDescent="0.2">
      <c r="A44" s="119" t="s">
        <v>57</v>
      </c>
      <c r="B44" s="120"/>
      <c r="C44" s="120"/>
      <c r="D44" s="120"/>
      <c r="E44" s="120"/>
      <c r="F44" s="120"/>
      <c r="G44" s="120"/>
      <c r="H44" s="120"/>
      <c r="I44" s="121"/>
      <c r="J44" s="27"/>
      <c r="K44" s="24"/>
      <c r="L44" s="28"/>
      <c r="M44" s="34"/>
    </row>
    <row r="45" spans="1:17" ht="30" customHeight="1" x14ac:dyDescent="0.2">
      <c r="A45" s="116" t="s">
        <v>59</v>
      </c>
      <c r="B45" s="117"/>
      <c r="C45" s="117"/>
      <c r="D45" s="117"/>
      <c r="E45" s="117"/>
      <c r="F45" s="117"/>
      <c r="G45" s="117"/>
      <c r="H45" s="117"/>
      <c r="I45" s="118"/>
      <c r="J45" s="27"/>
      <c r="K45" s="24"/>
      <c r="L45" s="28"/>
      <c r="M45" s="34"/>
    </row>
    <row r="46" spans="1:17" ht="30" customHeight="1" x14ac:dyDescent="0.2">
      <c r="A46" s="116" t="s">
        <v>58</v>
      </c>
      <c r="B46" s="117"/>
      <c r="C46" s="117"/>
      <c r="D46" s="117"/>
      <c r="E46" s="117"/>
      <c r="F46" s="117"/>
      <c r="G46" s="117"/>
      <c r="H46" s="117"/>
      <c r="I46" s="118"/>
      <c r="J46" s="27"/>
      <c r="K46" s="24"/>
      <c r="L46" s="28"/>
      <c r="M46" s="34"/>
    </row>
    <row r="47" spans="1:17" ht="30" customHeight="1" x14ac:dyDescent="0.2">
      <c r="A47" s="116" t="s">
        <v>60</v>
      </c>
      <c r="B47" s="117"/>
      <c r="C47" s="117"/>
      <c r="D47" s="117"/>
      <c r="E47" s="117"/>
      <c r="F47" s="117"/>
      <c r="G47" s="117"/>
      <c r="H47" s="117"/>
      <c r="I47" s="118"/>
      <c r="J47" s="27"/>
      <c r="K47" s="24"/>
      <c r="L47" s="28"/>
      <c r="M47" s="34"/>
    </row>
    <row r="49" spans="1:3" x14ac:dyDescent="0.2">
      <c r="A49" s="13" t="s">
        <v>16</v>
      </c>
      <c r="B49" s="13"/>
    </row>
    <row r="50" spans="1:3" ht="25.5" customHeight="1" x14ac:dyDescent="0.2">
      <c r="A50" s="111" t="s">
        <v>17</v>
      </c>
      <c r="B50" s="111"/>
      <c r="C50" s="111"/>
    </row>
  </sheetData>
  <mergeCells count="50">
    <mergeCell ref="O20:P20"/>
    <mergeCell ref="A50:C50"/>
    <mergeCell ref="O33:P33"/>
    <mergeCell ref="A34:B34"/>
    <mergeCell ref="O34:P34"/>
    <mergeCell ref="O31:P31"/>
    <mergeCell ref="A32:B32"/>
    <mergeCell ref="O30:P30"/>
    <mergeCell ref="O32:P32"/>
    <mergeCell ref="A25:B25"/>
    <mergeCell ref="A36:M36"/>
    <mergeCell ref="A43:I43"/>
    <mergeCell ref="A31:B31"/>
    <mergeCell ref="O21:P21"/>
    <mergeCell ref="O25:P25"/>
    <mergeCell ref="O26:P26"/>
    <mergeCell ref="O16:P16"/>
    <mergeCell ref="A18:B18"/>
    <mergeCell ref="O18:P18"/>
    <mergeCell ref="A19:B19"/>
    <mergeCell ref="O19:P19"/>
    <mergeCell ref="A17:B17"/>
    <mergeCell ref="O17:P17"/>
    <mergeCell ref="O14:P14"/>
    <mergeCell ref="O15:P15"/>
    <mergeCell ref="C13:I13"/>
    <mergeCell ref="J13:L13"/>
    <mergeCell ref="A15:I15"/>
    <mergeCell ref="H5:M5"/>
    <mergeCell ref="A30:I30"/>
    <mergeCell ref="A33:I33"/>
    <mergeCell ref="A46:I46"/>
    <mergeCell ref="A47:I47"/>
    <mergeCell ref="A44:I44"/>
    <mergeCell ref="A45:I45"/>
    <mergeCell ref="C28:G28"/>
    <mergeCell ref="C29:G29"/>
    <mergeCell ref="A20:I20"/>
    <mergeCell ref="A21:B21"/>
    <mergeCell ref="A28:B28"/>
    <mergeCell ref="A29:B29"/>
    <mergeCell ref="A27:I27"/>
    <mergeCell ref="A26:B26"/>
    <mergeCell ref="A16:B16"/>
    <mergeCell ref="O22:P22"/>
    <mergeCell ref="A23:B23"/>
    <mergeCell ref="O23:P23"/>
    <mergeCell ref="A24:B24"/>
    <mergeCell ref="O24:P24"/>
    <mergeCell ref="A22:I22"/>
  </mergeCells>
  <printOptions horizontalCentered="1"/>
  <pageMargins left="0" right="0" top="0.59055118110236227" bottom="0" header="0.19685039370078741" footer="0"/>
  <pageSetup paperSize="9" scale="60" fitToHeight="4" orientation="landscape" r:id="rId1"/>
  <headerFooter alignWithMargins="0">
    <oddFooter>&amp;C&amp;P/&amp;N</oddFooter>
  </headerFooter>
  <rowBreaks count="1" manualBreakCount="1">
    <brk id="40" max="10" man="1"/>
  </rowBreaks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opLeftCell="A4" zoomScale="90" zoomScaleNormal="90" zoomScaleSheetLayoutView="90" workbookViewId="0">
      <selection activeCell="B13" sqref="B1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3" width="10.7109375" style="1" customWidth="1"/>
    <col min="4" max="4" width="9.7109375" style="1" customWidth="1"/>
    <col min="5" max="7" width="11.85546875" style="1" customWidth="1"/>
    <col min="8" max="8" width="13.28515625" style="1" customWidth="1"/>
    <col min="9" max="10" width="15.7109375" style="1" customWidth="1"/>
    <col min="11" max="11" width="12.7109375" style="1" customWidth="1"/>
    <col min="12" max="12" width="19.85546875" style="1" customWidth="1"/>
    <col min="13" max="13" width="15.7109375" style="1" customWidth="1"/>
    <col min="14" max="14" width="11.42578125" style="1"/>
    <col min="15" max="18" width="11.42578125" style="4"/>
    <col min="19" max="16384" width="11.42578125" style="1"/>
  </cols>
  <sheetData>
    <row r="1" spans="1:17" ht="18" x14ac:dyDescent="0.2">
      <c r="A1"/>
      <c r="B1" s="6"/>
      <c r="C1" s="6"/>
      <c r="D1" s="6"/>
      <c r="E1" s="6"/>
      <c r="F1" s="6"/>
      <c r="G1" s="6"/>
      <c r="H1" s="46" t="s">
        <v>4</v>
      </c>
      <c r="I1" s="7"/>
      <c r="J1" s="6"/>
      <c r="K1" s="6"/>
      <c r="L1" s="6"/>
      <c r="M1" s="6"/>
    </row>
    <row r="2" spans="1:17" ht="18" x14ac:dyDescent="0.2">
      <c r="A2" s="6"/>
      <c r="B2" s="6"/>
      <c r="C2" s="6"/>
      <c r="D2" s="6"/>
      <c r="E2" s="6"/>
      <c r="F2" s="6"/>
      <c r="G2" s="6"/>
      <c r="H2" s="46" t="s">
        <v>81</v>
      </c>
      <c r="I2" s="7"/>
      <c r="J2" s="6"/>
      <c r="K2" s="6"/>
      <c r="L2" s="6"/>
      <c r="M2" s="6"/>
    </row>
    <row r="3" spans="1:17" ht="18" x14ac:dyDescent="0.2">
      <c r="A3" s="8"/>
      <c r="B3" s="8"/>
      <c r="C3" s="8"/>
      <c r="D3" s="8"/>
      <c r="E3" s="8"/>
      <c r="F3" s="78"/>
      <c r="G3" s="78"/>
      <c r="H3" s="47" t="s">
        <v>5</v>
      </c>
      <c r="I3" s="48" t="s">
        <v>6</v>
      </c>
      <c r="J3" s="8"/>
      <c r="K3" s="8"/>
      <c r="L3" s="8"/>
      <c r="M3" s="8"/>
    </row>
    <row r="4" spans="1:17" x14ac:dyDescent="0.2">
      <c r="A4" s="8"/>
      <c r="B4" s="8"/>
      <c r="C4" s="8"/>
      <c r="D4" s="8"/>
      <c r="E4" s="8"/>
      <c r="F4" s="78"/>
      <c r="G4" s="78"/>
      <c r="H4" s="35"/>
      <c r="I4" s="8"/>
      <c r="J4" s="8"/>
      <c r="K4" s="8"/>
      <c r="L4" s="8"/>
      <c r="M4" s="8"/>
    </row>
    <row r="5" spans="1:17" ht="15.6" customHeight="1" x14ac:dyDescent="0.2">
      <c r="A5" s="8"/>
      <c r="B5" s="8"/>
      <c r="C5" s="8"/>
      <c r="D5" s="8"/>
      <c r="E5" s="8"/>
      <c r="F5" s="78"/>
      <c r="G5" s="78"/>
      <c r="H5" s="94" t="s">
        <v>66</v>
      </c>
      <c r="I5" s="94"/>
      <c r="J5" s="94"/>
      <c r="K5" s="94"/>
      <c r="L5" s="94"/>
      <c r="M5" s="94"/>
    </row>
    <row r="6" spans="1:17" x14ac:dyDescent="0.2">
      <c r="A6" s="8"/>
      <c r="B6" s="8"/>
      <c r="C6" s="8"/>
      <c r="D6" s="8"/>
      <c r="E6" s="8"/>
      <c r="F6" s="78"/>
      <c r="G6" s="78"/>
      <c r="H6" s="35"/>
      <c r="I6" s="8"/>
      <c r="J6" s="10"/>
      <c r="K6" s="8"/>
      <c r="L6" s="8"/>
      <c r="M6" s="8"/>
    </row>
    <row r="7" spans="1:17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7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7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 t="s">
        <v>10</v>
      </c>
      <c r="M9" s="11" t="s">
        <v>11</v>
      </c>
    </row>
    <row r="10" spans="1:17" x14ac:dyDescent="0.2">
      <c r="A10" s="14" t="s">
        <v>12</v>
      </c>
      <c r="B10" s="11"/>
      <c r="C10" s="11"/>
      <c r="D10" s="11"/>
      <c r="E10" s="11"/>
      <c r="F10" s="11"/>
      <c r="G10" s="11"/>
      <c r="H10" s="13" t="s">
        <v>13</v>
      </c>
      <c r="I10" s="12"/>
      <c r="J10" s="13" t="s">
        <v>14</v>
      </c>
      <c r="K10" s="11"/>
      <c r="L10" s="11" t="s">
        <v>10</v>
      </c>
      <c r="M10" s="11" t="s">
        <v>11</v>
      </c>
    </row>
    <row r="11" spans="1:17" x14ac:dyDescent="0.2">
      <c r="A11" s="14" t="s">
        <v>15</v>
      </c>
      <c r="B11" s="11"/>
      <c r="C11" s="11"/>
      <c r="D11" s="11"/>
      <c r="E11" s="11"/>
      <c r="F11" s="11"/>
      <c r="G11" s="11"/>
      <c r="H11" s="13" t="s">
        <v>13</v>
      </c>
      <c r="I11" s="12"/>
      <c r="J11" s="13" t="s">
        <v>14</v>
      </c>
      <c r="K11" s="11"/>
      <c r="L11" s="11" t="s">
        <v>10</v>
      </c>
      <c r="M11" s="11" t="s">
        <v>11</v>
      </c>
    </row>
    <row r="13" spans="1:17" ht="33.75" customHeight="1" x14ac:dyDescent="0.2">
      <c r="A13" s="15"/>
      <c r="B13" s="16"/>
      <c r="C13" s="105" t="s">
        <v>19</v>
      </c>
      <c r="D13" s="105"/>
      <c r="E13" s="105"/>
      <c r="F13" s="105"/>
      <c r="G13" s="105"/>
      <c r="H13" s="105"/>
      <c r="I13" s="105"/>
      <c r="J13" s="95" t="s">
        <v>91</v>
      </c>
      <c r="K13" s="96"/>
      <c r="L13" s="97"/>
      <c r="M13" s="63" t="s">
        <v>18</v>
      </c>
    </row>
    <row r="14" spans="1:17" ht="87" customHeight="1" x14ac:dyDescent="0.2">
      <c r="A14" s="15"/>
      <c r="B14" s="17"/>
      <c r="C14" s="60" t="s">
        <v>25</v>
      </c>
      <c r="D14" s="60" t="s">
        <v>26</v>
      </c>
      <c r="E14" s="60" t="s">
        <v>27</v>
      </c>
      <c r="F14" s="60" t="s">
        <v>101</v>
      </c>
      <c r="G14" s="67" t="s">
        <v>103</v>
      </c>
      <c r="H14" s="65" t="s">
        <v>1</v>
      </c>
      <c r="I14" s="66" t="s">
        <v>67</v>
      </c>
      <c r="J14" s="67" t="s">
        <v>102</v>
      </c>
      <c r="K14" s="81" t="s">
        <v>0</v>
      </c>
      <c r="L14" s="76" t="s">
        <v>104</v>
      </c>
      <c r="M14" s="59"/>
      <c r="O14" s="61"/>
      <c r="P14" s="61"/>
      <c r="Q14" s="3"/>
    </row>
    <row r="15" spans="1:17" ht="20.25" customHeight="1" thickBot="1" x14ac:dyDescent="0.25">
      <c r="A15" s="98" t="s">
        <v>28</v>
      </c>
      <c r="B15" s="99"/>
      <c r="C15" s="99"/>
      <c r="D15" s="99"/>
      <c r="E15" s="99"/>
      <c r="F15" s="99"/>
      <c r="G15" s="100"/>
      <c r="H15" s="99"/>
      <c r="I15" s="101"/>
      <c r="J15" s="43"/>
      <c r="K15" s="26"/>
      <c r="L15" s="21"/>
      <c r="M15" s="20"/>
      <c r="O15" s="93"/>
      <c r="P15" s="93"/>
      <c r="Q15" s="3"/>
    </row>
    <row r="16" spans="1:17" ht="22.5" customHeight="1" x14ac:dyDescent="0.2">
      <c r="A16" s="91" t="s">
        <v>52</v>
      </c>
      <c r="B16" s="92"/>
      <c r="C16" s="19" t="s">
        <v>37</v>
      </c>
      <c r="D16" s="22">
        <v>62</v>
      </c>
      <c r="E16" s="19" t="s">
        <v>37</v>
      </c>
      <c r="F16" s="74" t="s">
        <v>37</v>
      </c>
      <c r="G16" s="83">
        <f>SUM(C16:F16)</f>
        <v>62</v>
      </c>
      <c r="H16" s="75" t="s">
        <v>2</v>
      </c>
      <c r="I16" s="44"/>
      <c r="J16" s="20">
        <f>G16*I16</f>
        <v>0</v>
      </c>
      <c r="K16" s="26"/>
      <c r="L16" s="21"/>
      <c r="M16" s="20"/>
      <c r="O16" s="93"/>
      <c r="P16" s="93"/>
      <c r="Q16" s="3"/>
    </row>
    <row r="17" spans="1:17" ht="22.5" customHeight="1" x14ac:dyDescent="0.2">
      <c r="A17" s="91" t="s">
        <v>53</v>
      </c>
      <c r="B17" s="92"/>
      <c r="C17" s="19" t="s">
        <v>37</v>
      </c>
      <c r="D17" s="22">
        <v>62</v>
      </c>
      <c r="E17" s="19" t="s">
        <v>37</v>
      </c>
      <c r="F17" s="74" t="s">
        <v>37</v>
      </c>
      <c r="G17" s="84">
        <f t="shared" ref="G17:G23" si="0">SUM(C17:F17)</f>
        <v>62</v>
      </c>
      <c r="H17" s="75" t="s">
        <v>2</v>
      </c>
      <c r="I17" s="23"/>
      <c r="J17" s="20">
        <f t="shared" ref="J17:J27" si="1">G17*I17</f>
        <v>0</v>
      </c>
      <c r="K17" s="26"/>
      <c r="L17" s="21"/>
      <c r="M17" s="20"/>
      <c r="O17" s="93"/>
      <c r="P17" s="93"/>
      <c r="Q17" s="3"/>
    </row>
    <row r="18" spans="1:17" ht="22.5" customHeight="1" x14ac:dyDescent="0.2">
      <c r="A18" s="91" t="s">
        <v>54</v>
      </c>
      <c r="B18" s="92"/>
      <c r="C18" s="19">
        <v>16</v>
      </c>
      <c r="D18" s="22">
        <v>33</v>
      </c>
      <c r="E18" s="22">
        <v>54</v>
      </c>
      <c r="F18" s="74">
        <v>16</v>
      </c>
      <c r="G18" s="84">
        <f t="shared" si="0"/>
        <v>119</v>
      </c>
      <c r="H18" s="82" t="s">
        <v>2</v>
      </c>
      <c r="I18" s="23"/>
      <c r="J18" s="20">
        <f t="shared" si="1"/>
        <v>0</v>
      </c>
      <c r="K18" s="26"/>
      <c r="L18" s="21"/>
      <c r="M18" s="20"/>
      <c r="O18" s="93"/>
      <c r="P18" s="93"/>
      <c r="Q18" s="3"/>
    </row>
    <row r="19" spans="1:17" ht="22.5" customHeight="1" x14ac:dyDescent="0.2">
      <c r="A19" s="91" t="s">
        <v>55</v>
      </c>
      <c r="B19" s="92"/>
      <c r="C19" s="19">
        <v>8</v>
      </c>
      <c r="D19" s="22">
        <v>16</v>
      </c>
      <c r="E19" s="22">
        <v>46</v>
      </c>
      <c r="F19" s="74">
        <v>8</v>
      </c>
      <c r="G19" s="84">
        <f t="shared" si="0"/>
        <v>78</v>
      </c>
      <c r="H19" s="82" t="s">
        <v>2</v>
      </c>
      <c r="I19" s="23"/>
      <c r="J19" s="20">
        <f t="shared" si="1"/>
        <v>0</v>
      </c>
      <c r="K19" s="26"/>
      <c r="L19" s="21"/>
      <c r="M19" s="20"/>
      <c r="O19" s="93"/>
      <c r="P19" s="93"/>
      <c r="Q19" s="3"/>
    </row>
    <row r="20" spans="1:17" ht="22.5" customHeight="1" x14ac:dyDescent="0.2">
      <c r="A20" s="91" t="s">
        <v>32</v>
      </c>
      <c r="B20" s="92"/>
      <c r="C20" s="19" t="s">
        <v>37</v>
      </c>
      <c r="D20" s="22">
        <v>4</v>
      </c>
      <c r="E20" s="22">
        <v>79</v>
      </c>
      <c r="F20" s="74" t="s">
        <v>37</v>
      </c>
      <c r="G20" s="84">
        <f t="shared" si="0"/>
        <v>83</v>
      </c>
      <c r="H20" s="82" t="s">
        <v>2</v>
      </c>
      <c r="I20" s="23"/>
      <c r="J20" s="20">
        <f t="shared" si="1"/>
        <v>0</v>
      </c>
      <c r="K20" s="26"/>
      <c r="L20" s="21"/>
      <c r="M20" s="20"/>
      <c r="O20" s="93"/>
      <c r="P20" s="93"/>
      <c r="Q20" s="3"/>
    </row>
    <row r="21" spans="1:17" ht="22.5" customHeight="1" x14ac:dyDescent="0.2">
      <c r="A21" s="91" t="s">
        <v>33</v>
      </c>
      <c r="B21" s="92"/>
      <c r="C21" s="19" t="s">
        <v>37</v>
      </c>
      <c r="D21" s="22">
        <v>4</v>
      </c>
      <c r="E21" s="22">
        <v>42</v>
      </c>
      <c r="F21" s="74" t="s">
        <v>37</v>
      </c>
      <c r="G21" s="84">
        <f t="shared" si="0"/>
        <v>46</v>
      </c>
      <c r="H21" s="82" t="s">
        <v>2</v>
      </c>
      <c r="I21" s="23"/>
      <c r="J21" s="20">
        <f t="shared" si="1"/>
        <v>0</v>
      </c>
      <c r="K21" s="26"/>
      <c r="L21" s="21"/>
      <c r="M21" s="20"/>
      <c r="O21" s="93"/>
      <c r="P21" s="93"/>
      <c r="Q21" s="3"/>
    </row>
    <row r="22" spans="1:17" ht="22.5" customHeight="1" x14ac:dyDescent="0.2">
      <c r="A22" s="91" t="s">
        <v>34</v>
      </c>
      <c r="B22" s="92"/>
      <c r="C22" s="19" t="s">
        <v>37</v>
      </c>
      <c r="D22" s="22">
        <v>14</v>
      </c>
      <c r="E22" s="19" t="s">
        <v>37</v>
      </c>
      <c r="F22" s="74" t="s">
        <v>37</v>
      </c>
      <c r="G22" s="84">
        <f t="shared" si="0"/>
        <v>14</v>
      </c>
      <c r="H22" s="82" t="s">
        <v>2</v>
      </c>
      <c r="I22" s="23"/>
      <c r="J22" s="20">
        <f t="shared" si="1"/>
        <v>0</v>
      </c>
      <c r="K22" s="26"/>
      <c r="L22" s="21"/>
      <c r="M22" s="20"/>
      <c r="O22" s="93"/>
      <c r="P22" s="93"/>
      <c r="Q22" s="3"/>
    </row>
    <row r="23" spans="1:17" ht="22.5" customHeight="1" thickBot="1" x14ac:dyDescent="0.25">
      <c r="A23" s="91" t="s">
        <v>35</v>
      </c>
      <c r="B23" s="92"/>
      <c r="C23" s="19" t="s">
        <v>37</v>
      </c>
      <c r="D23" s="22">
        <v>7</v>
      </c>
      <c r="E23" s="19" t="s">
        <v>37</v>
      </c>
      <c r="F23" s="74" t="s">
        <v>37</v>
      </c>
      <c r="G23" s="85">
        <f t="shared" si="0"/>
        <v>7</v>
      </c>
      <c r="H23" s="82" t="s">
        <v>2</v>
      </c>
      <c r="I23" s="23"/>
      <c r="J23" s="20">
        <f t="shared" si="1"/>
        <v>0</v>
      </c>
      <c r="K23" s="26"/>
      <c r="L23" s="21"/>
      <c r="M23" s="20"/>
      <c r="O23" s="93"/>
      <c r="P23" s="93"/>
      <c r="Q23" s="3"/>
    </row>
    <row r="24" spans="1:17" ht="20.25" customHeight="1" thickBot="1" x14ac:dyDescent="0.25">
      <c r="A24" s="123" t="s">
        <v>29</v>
      </c>
      <c r="B24" s="124"/>
      <c r="C24" s="124"/>
      <c r="D24" s="124"/>
      <c r="E24" s="124"/>
      <c r="F24" s="124"/>
      <c r="G24" s="125"/>
      <c r="H24" s="124"/>
      <c r="I24" s="126"/>
      <c r="J24" s="20">
        <f t="shared" si="1"/>
        <v>0</v>
      </c>
      <c r="K24" s="26"/>
      <c r="L24" s="21"/>
      <c r="M24" s="20"/>
      <c r="O24" s="93"/>
      <c r="P24" s="93"/>
      <c r="Q24" s="3"/>
    </row>
    <row r="25" spans="1:17" ht="22.5" customHeight="1" x14ac:dyDescent="0.2">
      <c r="A25" s="91" t="s">
        <v>30</v>
      </c>
      <c r="B25" s="92"/>
      <c r="C25" s="19" t="s">
        <v>37</v>
      </c>
      <c r="D25" s="22">
        <v>4</v>
      </c>
      <c r="E25" s="22">
        <v>4</v>
      </c>
      <c r="F25" s="19" t="s">
        <v>37</v>
      </c>
      <c r="G25" s="83">
        <f>SUM(C25:F25)</f>
        <v>8</v>
      </c>
      <c r="H25" s="82" t="s">
        <v>3</v>
      </c>
      <c r="I25" s="23"/>
      <c r="J25" s="20">
        <f t="shared" si="1"/>
        <v>0</v>
      </c>
      <c r="K25" s="26"/>
      <c r="L25" s="21"/>
      <c r="M25" s="20"/>
      <c r="O25" s="93"/>
      <c r="P25" s="93"/>
      <c r="Q25" s="3"/>
    </row>
    <row r="26" spans="1:17" ht="22.5" customHeight="1" x14ac:dyDescent="0.2">
      <c r="A26" s="91" t="s">
        <v>31</v>
      </c>
      <c r="B26" s="92"/>
      <c r="C26" s="19" t="s">
        <v>37</v>
      </c>
      <c r="D26" s="19" t="s">
        <v>37</v>
      </c>
      <c r="E26" s="22">
        <v>1</v>
      </c>
      <c r="F26" s="19" t="s">
        <v>37</v>
      </c>
      <c r="G26" s="86">
        <f t="shared" ref="G26:G27" si="2">SUM(C26:F26)</f>
        <v>1</v>
      </c>
      <c r="H26" s="82" t="s">
        <v>3</v>
      </c>
      <c r="I26" s="23"/>
      <c r="J26" s="20">
        <f t="shared" si="1"/>
        <v>0</v>
      </c>
      <c r="K26" s="26"/>
      <c r="L26" s="21"/>
      <c r="M26" s="20"/>
      <c r="O26" s="93"/>
      <c r="P26" s="93"/>
      <c r="Q26" s="3"/>
    </row>
    <row r="27" spans="1:17" ht="22.5" customHeight="1" thickBot="1" x14ac:dyDescent="0.25">
      <c r="A27" s="91" t="s">
        <v>56</v>
      </c>
      <c r="B27" s="92"/>
      <c r="C27" s="19" t="s">
        <v>37</v>
      </c>
      <c r="D27" s="22">
        <v>2</v>
      </c>
      <c r="E27" s="22" t="s">
        <v>37</v>
      </c>
      <c r="F27" s="19" t="s">
        <v>37</v>
      </c>
      <c r="G27" s="87">
        <f t="shared" si="2"/>
        <v>2</v>
      </c>
      <c r="H27" s="82" t="s">
        <v>3</v>
      </c>
      <c r="I27" s="23"/>
      <c r="J27" s="20">
        <f t="shared" si="1"/>
        <v>0</v>
      </c>
      <c r="K27" s="26"/>
      <c r="L27" s="21"/>
      <c r="M27" s="20"/>
      <c r="O27" s="93"/>
      <c r="P27" s="93"/>
      <c r="Q27" s="3"/>
    </row>
    <row r="28" spans="1:17" x14ac:dyDescent="0.2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7" x14ac:dyDescent="0.2">
      <c r="A29" s="104" t="s">
        <v>82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</row>
    <row r="31" spans="1:17" x14ac:dyDescent="0.2">
      <c r="A31" s="41" t="s">
        <v>63</v>
      </c>
    </row>
    <row r="32" spans="1:17" x14ac:dyDescent="0.2">
      <c r="A32" s="41" t="s">
        <v>62</v>
      </c>
    </row>
    <row r="33" spans="1:18" ht="30" customHeight="1" x14ac:dyDescent="0.2"/>
    <row r="34" spans="1:18" ht="22.5" customHeight="1" x14ac:dyDescent="0.2">
      <c r="A34" s="105" t="s">
        <v>100</v>
      </c>
      <c r="B34" s="105"/>
      <c r="C34" s="105"/>
      <c r="D34" s="105"/>
      <c r="E34" s="105"/>
      <c r="F34" s="105"/>
      <c r="G34" s="105"/>
      <c r="H34" s="105"/>
      <c r="I34" s="105"/>
      <c r="J34" s="56" t="s">
        <v>20</v>
      </c>
      <c r="K34" s="57" t="s">
        <v>0</v>
      </c>
      <c r="L34" s="58" t="s">
        <v>21</v>
      </c>
      <c r="M34" s="59" t="s">
        <v>18</v>
      </c>
    </row>
    <row r="35" spans="1:18" ht="30.75" customHeight="1" x14ac:dyDescent="0.2">
      <c r="A35" s="119" t="s">
        <v>57</v>
      </c>
      <c r="B35" s="120"/>
      <c r="C35" s="120"/>
      <c r="D35" s="120"/>
      <c r="E35" s="120"/>
      <c r="F35" s="120"/>
      <c r="G35" s="120"/>
      <c r="H35" s="120"/>
      <c r="I35" s="121"/>
      <c r="J35" s="27"/>
      <c r="K35" s="24"/>
      <c r="L35" s="28"/>
      <c r="M35" s="34"/>
    </row>
    <row r="36" spans="1:18" ht="30" customHeight="1" x14ac:dyDescent="0.2">
      <c r="A36" s="116" t="s">
        <v>59</v>
      </c>
      <c r="B36" s="117"/>
      <c r="C36" s="117"/>
      <c r="D36" s="117"/>
      <c r="E36" s="117"/>
      <c r="F36" s="117"/>
      <c r="G36" s="117"/>
      <c r="H36" s="117"/>
      <c r="I36" s="118"/>
      <c r="J36" s="27"/>
      <c r="K36" s="24"/>
      <c r="L36" s="28"/>
      <c r="M36" s="34"/>
    </row>
    <row r="37" spans="1:18" ht="30" customHeight="1" x14ac:dyDescent="0.2">
      <c r="A37" s="116" t="s">
        <v>58</v>
      </c>
      <c r="B37" s="117"/>
      <c r="C37" s="117"/>
      <c r="D37" s="117"/>
      <c r="E37" s="117"/>
      <c r="F37" s="117"/>
      <c r="G37" s="117"/>
      <c r="H37" s="117"/>
      <c r="I37" s="118"/>
      <c r="J37" s="27"/>
      <c r="K37" s="24"/>
      <c r="L37" s="28"/>
      <c r="M37" s="34"/>
    </row>
    <row r="38" spans="1:18" ht="30" customHeight="1" x14ac:dyDescent="0.2">
      <c r="A38" s="116" t="s">
        <v>60</v>
      </c>
      <c r="B38" s="117"/>
      <c r="C38" s="117"/>
      <c r="D38" s="117"/>
      <c r="E38" s="117"/>
      <c r="F38" s="117"/>
      <c r="G38" s="117"/>
      <c r="H38" s="117"/>
      <c r="I38" s="118"/>
      <c r="J38" s="27"/>
      <c r="K38" s="24"/>
      <c r="L38" s="28"/>
      <c r="M38" s="34"/>
    </row>
    <row r="39" spans="1:18" ht="30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25"/>
      <c r="K39" s="18"/>
      <c r="L39" s="18"/>
      <c r="M39" s="18"/>
    </row>
    <row r="40" spans="1:18" x14ac:dyDescent="0.2">
      <c r="A40" s="13" t="s">
        <v>16</v>
      </c>
      <c r="B40" s="13"/>
      <c r="D40" s="13"/>
      <c r="E40" s="13"/>
      <c r="F40" s="13"/>
      <c r="G40" s="13"/>
      <c r="H40" s="13"/>
      <c r="I40" s="13"/>
      <c r="J40" s="25"/>
      <c r="K40" s="18"/>
      <c r="L40" s="18"/>
      <c r="M40" s="18"/>
    </row>
    <row r="41" spans="1:18" s="2" customFormat="1" ht="29.25" customHeight="1" x14ac:dyDescent="0.2">
      <c r="A41" s="111" t="s">
        <v>17</v>
      </c>
      <c r="B41" s="111"/>
      <c r="C41" s="111"/>
      <c r="D41" s="6"/>
      <c r="E41" s="6"/>
      <c r="F41" s="6"/>
      <c r="G41" s="6"/>
      <c r="H41" s="6"/>
      <c r="I41" s="6"/>
      <c r="J41" s="15"/>
      <c r="K41" s="15"/>
      <c r="L41" s="15"/>
      <c r="M41" s="15"/>
      <c r="O41" s="29"/>
      <c r="P41" s="29"/>
      <c r="Q41" s="29"/>
      <c r="R41" s="29"/>
    </row>
  </sheetData>
  <mergeCells count="36">
    <mergeCell ref="A41:C41"/>
    <mergeCell ref="O17:P17"/>
    <mergeCell ref="O16:P16"/>
    <mergeCell ref="O15:P15"/>
    <mergeCell ref="O22:P22"/>
    <mergeCell ref="O21:P21"/>
    <mergeCell ref="O20:P20"/>
    <mergeCell ref="O19:P19"/>
    <mergeCell ref="O18:P18"/>
    <mergeCell ref="O27:P27"/>
    <mergeCell ref="O26:P26"/>
    <mergeCell ref="O25:P25"/>
    <mergeCell ref="O24:P24"/>
    <mergeCell ref="O23:P23"/>
    <mergeCell ref="A19:B19"/>
    <mergeCell ref="A20:B20"/>
    <mergeCell ref="H5:M5"/>
    <mergeCell ref="A16:B16"/>
    <mergeCell ref="A17:B17"/>
    <mergeCell ref="A18:B18"/>
    <mergeCell ref="C13:I13"/>
    <mergeCell ref="J13:L13"/>
    <mergeCell ref="A15:I15"/>
    <mergeCell ref="A21:B21"/>
    <mergeCell ref="A22:B22"/>
    <mergeCell ref="A23:B23"/>
    <mergeCell ref="A25:B25"/>
    <mergeCell ref="A26:B26"/>
    <mergeCell ref="A24:I24"/>
    <mergeCell ref="A38:I38"/>
    <mergeCell ref="A29:M29"/>
    <mergeCell ref="A34:I34"/>
    <mergeCell ref="A27:B27"/>
    <mergeCell ref="A37:I37"/>
    <mergeCell ref="A35:I35"/>
    <mergeCell ref="A36:I36"/>
  </mergeCells>
  <printOptions horizontalCentered="1"/>
  <pageMargins left="0" right="0" top="0.59055118110236227" bottom="0" header="0.19685039370078741" footer="0"/>
  <pageSetup paperSize="9" scale="71" fitToHeight="4" orientation="landscape" r:id="rId1"/>
  <headerFooter alignWithMargins="0">
    <oddFooter>&amp;C&amp;P/&amp;N</oddFooter>
  </headerFooter>
  <rowBreaks count="1" manualBreakCount="1">
    <brk id="3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19D1A-E0BA-401D-B852-FB668C0F2C20}">
  <dimension ref="A1:P26"/>
  <sheetViews>
    <sheetView zoomScale="90" zoomScaleNormal="90" workbookViewId="0">
      <selection activeCell="C3" sqref="C3"/>
    </sheetView>
  </sheetViews>
  <sheetFormatPr baseColWidth="10" defaultColWidth="11.42578125" defaultRowHeight="15.75" x14ac:dyDescent="0.2"/>
  <cols>
    <col min="1" max="1" width="10.7109375" style="1" customWidth="1"/>
    <col min="2" max="2" width="31.7109375" style="5" customWidth="1"/>
    <col min="3" max="5" width="10.7109375" style="1" customWidth="1"/>
    <col min="6" max="6" width="13.28515625" style="1" customWidth="1"/>
    <col min="7" max="8" width="15.7109375" style="1" customWidth="1"/>
    <col min="9" max="9" width="12.7109375" style="1" customWidth="1"/>
    <col min="10" max="10" width="19.85546875" style="1" customWidth="1"/>
    <col min="11" max="11" width="32.7109375" style="1" customWidth="1"/>
    <col min="12" max="12" width="11.42578125" style="1"/>
    <col min="13" max="16" width="11.42578125" style="4"/>
    <col min="17" max="16384" width="11.42578125" style="1"/>
  </cols>
  <sheetData>
    <row r="1" spans="1:16" ht="18" x14ac:dyDescent="0.2">
      <c r="A1"/>
      <c r="B1" s="6"/>
      <c r="C1" s="6"/>
      <c r="D1" s="6"/>
      <c r="E1" s="6"/>
      <c r="F1" s="46" t="s">
        <v>4</v>
      </c>
      <c r="G1" s="62"/>
      <c r="H1" s="68"/>
      <c r="I1" s="68"/>
      <c r="J1" s="68"/>
      <c r="K1" s="68"/>
    </row>
    <row r="2" spans="1:16" ht="18" x14ac:dyDescent="0.2">
      <c r="A2" s="6"/>
      <c r="B2" s="6"/>
      <c r="C2" s="6"/>
      <c r="D2" s="6"/>
      <c r="E2" s="6"/>
      <c r="F2" s="46" t="s">
        <v>81</v>
      </c>
      <c r="G2" s="62"/>
      <c r="H2" s="68"/>
      <c r="I2" s="68"/>
      <c r="J2" s="68"/>
      <c r="K2" s="68"/>
    </row>
    <row r="3" spans="1:16" ht="18" x14ac:dyDescent="0.2">
      <c r="A3" s="78"/>
      <c r="B3" s="78"/>
      <c r="C3" s="78"/>
      <c r="D3" s="78"/>
      <c r="E3" s="78"/>
      <c r="F3" s="47" t="s">
        <v>5</v>
      </c>
      <c r="G3" s="48" t="s">
        <v>6</v>
      </c>
      <c r="H3" s="69"/>
      <c r="I3" s="69"/>
      <c r="J3" s="69"/>
      <c r="K3" s="69"/>
    </row>
    <row r="4" spans="1:16" x14ac:dyDescent="0.2">
      <c r="A4" s="78"/>
      <c r="B4" s="78"/>
      <c r="C4" s="78"/>
      <c r="D4" s="78"/>
      <c r="E4" s="78"/>
      <c r="F4" s="70"/>
      <c r="G4" s="69"/>
      <c r="H4" s="69"/>
      <c r="I4" s="69"/>
      <c r="J4" s="69"/>
      <c r="K4" s="69"/>
    </row>
    <row r="5" spans="1:16" ht="15.6" customHeight="1" x14ac:dyDescent="0.2">
      <c r="A5" s="78"/>
      <c r="B5" s="78"/>
      <c r="C5" s="78"/>
      <c r="D5" s="78"/>
      <c r="E5" s="78"/>
      <c r="F5" s="70"/>
      <c r="G5" s="69"/>
      <c r="H5" s="69"/>
      <c r="I5" s="69"/>
      <c r="J5" s="69"/>
      <c r="K5" s="69"/>
    </row>
    <row r="6" spans="1:16" x14ac:dyDescent="0.2">
      <c r="A6" s="78"/>
      <c r="B6" s="78"/>
      <c r="C6" s="78"/>
      <c r="D6" s="78"/>
      <c r="E6" s="78"/>
      <c r="F6" s="77"/>
      <c r="G6" s="78"/>
      <c r="H6" s="10"/>
      <c r="I6" s="78"/>
      <c r="J6" s="78"/>
      <c r="K6" s="78"/>
    </row>
    <row r="7" spans="1:16" x14ac:dyDescent="0.2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6" x14ac:dyDescent="0.2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6" x14ac:dyDescent="0.2">
      <c r="A9" s="13" t="s">
        <v>9</v>
      </c>
      <c r="B9" s="11"/>
      <c r="C9" s="11"/>
      <c r="D9" s="11"/>
      <c r="E9" s="11"/>
      <c r="F9" s="11"/>
      <c r="G9" s="11"/>
      <c r="H9" s="11"/>
      <c r="I9" s="11"/>
      <c r="J9" s="11" t="s">
        <v>10</v>
      </c>
      <c r="K9" s="11" t="s">
        <v>11</v>
      </c>
    </row>
    <row r="10" spans="1:16" x14ac:dyDescent="0.2">
      <c r="A10" s="14" t="s">
        <v>12</v>
      </c>
      <c r="B10" s="11"/>
      <c r="C10" s="11"/>
      <c r="D10" s="11"/>
      <c r="E10" s="11"/>
      <c r="F10" s="13" t="s">
        <v>13</v>
      </c>
      <c r="G10" s="12"/>
      <c r="H10" s="13" t="s">
        <v>14</v>
      </c>
      <c r="I10" s="11"/>
      <c r="J10" s="11" t="s">
        <v>10</v>
      </c>
      <c r="K10" s="11" t="s">
        <v>11</v>
      </c>
    </row>
    <row r="11" spans="1:16" x14ac:dyDescent="0.2">
      <c r="A11" s="14" t="s">
        <v>15</v>
      </c>
      <c r="B11" s="11"/>
      <c r="C11" s="11"/>
      <c r="D11" s="11"/>
      <c r="E11" s="11"/>
      <c r="F11" s="13" t="s">
        <v>13</v>
      </c>
      <c r="G11" s="12"/>
      <c r="H11" s="13" t="s">
        <v>14</v>
      </c>
      <c r="I11" s="11"/>
      <c r="J11" s="11" t="s">
        <v>10</v>
      </c>
      <c r="K11" s="11" t="s">
        <v>11</v>
      </c>
    </row>
    <row r="13" spans="1:16" ht="30" customHeight="1" x14ac:dyDescent="0.2">
      <c r="A13" s="17"/>
      <c r="B13" s="17"/>
      <c r="C13" s="17"/>
      <c r="D13" s="17"/>
      <c r="E13" s="17"/>
      <c r="F13" s="17"/>
      <c r="G13" s="17"/>
      <c r="H13" s="25"/>
      <c r="I13" s="18"/>
      <c r="J13" s="18"/>
      <c r="K13" s="18"/>
    </row>
    <row r="14" spans="1:16" ht="40.5" customHeight="1" x14ac:dyDescent="0.2">
      <c r="A14" s="127" t="s">
        <v>106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</row>
    <row r="15" spans="1:16" ht="25.5" x14ac:dyDescent="0.2">
      <c r="A15" s="128" t="s">
        <v>105</v>
      </c>
      <c r="B15" s="128"/>
      <c r="C15" s="128" t="s">
        <v>83</v>
      </c>
      <c r="D15" s="128"/>
      <c r="E15" s="73" t="s">
        <v>84</v>
      </c>
      <c r="F15" s="73" t="s">
        <v>20</v>
      </c>
      <c r="G15" s="73" t="s">
        <v>85</v>
      </c>
      <c r="H15" s="73" t="s">
        <v>86</v>
      </c>
      <c r="I15" s="73" t="s">
        <v>87</v>
      </c>
      <c r="J15" s="128" t="s">
        <v>88</v>
      </c>
      <c r="K15" s="128"/>
    </row>
    <row r="16" spans="1:16" s="2" customFormat="1" ht="24.75" customHeight="1" x14ac:dyDescent="0.2">
      <c r="A16" s="129" t="s">
        <v>92</v>
      </c>
      <c r="B16" s="129"/>
      <c r="C16" s="128"/>
      <c r="D16" s="128"/>
      <c r="E16" s="51"/>
      <c r="F16" s="51"/>
      <c r="G16" s="51"/>
      <c r="H16" s="51"/>
      <c r="I16" s="51"/>
      <c r="J16" s="130"/>
      <c r="K16" s="130"/>
      <c r="M16" s="29"/>
      <c r="N16" s="29"/>
      <c r="O16" s="29"/>
      <c r="P16" s="29"/>
    </row>
    <row r="17" spans="1:11" ht="24.75" customHeight="1" x14ac:dyDescent="0.2">
      <c r="A17" s="129" t="s">
        <v>94</v>
      </c>
      <c r="B17" s="129"/>
      <c r="C17" s="128"/>
      <c r="D17" s="128"/>
      <c r="E17" s="51"/>
      <c r="F17" s="79"/>
      <c r="G17" s="79"/>
      <c r="H17" s="79"/>
      <c r="I17" s="79"/>
      <c r="J17" s="130"/>
      <c r="K17" s="130"/>
    </row>
    <row r="18" spans="1:11" ht="24.75" customHeight="1" x14ac:dyDescent="0.2">
      <c r="A18" s="129" t="s">
        <v>93</v>
      </c>
      <c r="B18" s="129"/>
      <c r="C18" s="128"/>
      <c r="D18" s="128"/>
      <c r="E18" s="51"/>
      <c r="F18" s="79"/>
      <c r="G18" s="79"/>
      <c r="H18" s="79"/>
      <c r="I18" s="79"/>
      <c r="J18" s="130"/>
      <c r="K18" s="130"/>
    </row>
    <row r="19" spans="1:11" ht="24.75" customHeight="1" x14ac:dyDescent="0.2">
      <c r="A19" s="129" t="s">
        <v>95</v>
      </c>
      <c r="B19" s="129"/>
      <c r="C19" s="128"/>
      <c r="D19" s="128"/>
      <c r="E19" s="51"/>
      <c r="F19" s="79"/>
      <c r="G19" s="79"/>
      <c r="H19" s="79"/>
      <c r="I19" s="79"/>
      <c r="J19" s="130"/>
      <c r="K19" s="130"/>
    </row>
    <row r="20" spans="1:11" ht="24.75" customHeight="1" x14ac:dyDescent="0.2">
      <c r="A20" s="130"/>
      <c r="B20" s="130"/>
      <c r="C20" s="128"/>
      <c r="D20" s="128"/>
      <c r="E20" s="51"/>
      <c r="F20" s="79"/>
      <c r="G20" s="79"/>
      <c r="H20" s="79"/>
      <c r="I20" s="79"/>
      <c r="J20" s="130"/>
      <c r="K20" s="130"/>
    </row>
    <row r="21" spans="1:11" ht="24.75" customHeight="1" x14ac:dyDescent="0.2">
      <c r="A21" s="52" t="s">
        <v>89</v>
      </c>
      <c r="B21" s="51"/>
      <c r="C21" s="49"/>
      <c r="D21" s="53"/>
      <c r="E21" s="54"/>
      <c r="F21" s="53"/>
      <c r="G21" s="53"/>
      <c r="H21" s="53"/>
      <c r="I21" s="53"/>
      <c r="J21" s="49"/>
      <c r="K21" s="49"/>
    </row>
    <row r="22" spans="1:11" x14ac:dyDescent="0.2">
      <c r="A22" s="55"/>
      <c r="B22" s="49"/>
      <c r="C22" s="49"/>
      <c r="D22" s="53"/>
      <c r="E22" s="54"/>
      <c r="F22" s="53"/>
      <c r="G22" s="53"/>
      <c r="H22" s="53"/>
      <c r="I22" s="53"/>
      <c r="J22" s="49"/>
      <c r="K22" s="49"/>
    </row>
    <row r="23" spans="1:11" x14ac:dyDescent="0.2">
      <c r="A23" s="131" t="s">
        <v>90</v>
      </c>
      <c r="B23" s="131"/>
      <c r="C23" s="50"/>
      <c r="D23" s="53"/>
      <c r="E23" s="53"/>
      <c r="F23" s="53"/>
      <c r="G23" s="53"/>
      <c r="H23" s="53"/>
      <c r="I23" s="53"/>
      <c r="J23" s="49"/>
      <c r="K23" s="49"/>
    </row>
    <row r="25" spans="1:11" x14ac:dyDescent="0.2">
      <c r="A25" s="13" t="s">
        <v>16</v>
      </c>
      <c r="B25" s="13"/>
    </row>
    <row r="26" spans="1:11" ht="25.5" customHeight="1" x14ac:dyDescent="0.2">
      <c r="A26" s="111" t="s">
        <v>17</v>
      </c>
      <c r="B26" s="111"/>
      <c r="C26" s="111"/>
    </row>
  </sheetData>
  <mergeCells count="21">
    <mergeCell ref="A26:C26"/>
    <mergeCell ref="A18:B18"/>
    <mergeCell ref="C18:D18"/>
    <mergeCell ref="A19:B19"/>
    <mergeCell ref="C19:D19"/>
    <mergeCell ref="A20:B20"/>
    <mergeCell ref="C20:D20"/>
    <mergeCell ref="A17:B17"/>
    <mergeCell ref="C17:D17"/>
    <mergeCell ref="J17:K17"/>
    <mergeCell ref="J20:K20"/>
    <mergeCell ref="A23:B23"/>
    <mergeCell ref="J18:K18"/>
    <mergeCell ref="J19:K19"/>
    <mergeCell ref="A14:K14"/>
    <mergeCell ref="A15:B15"/>
    <mergeCell ref="C15:D15"/>
    <mergeCell ref="J15:K15"/>
    <mergeCell ref="A16:B16"/>
    <mergeCell ref="C16:D16"/>
    <mergeCell ref="J16:K16"/>
  </mergeCells>
  <printOptions horizontalCentered="1"/>
  <pageMargins left="0" right="0" top="0.59055118110236227" bottom="0" header="0.19685039370078741" footer="0"/>
  <pageSetup paperSize="9" scale="54" fitToHeight="4" orientation="landscape" r:id="rId1"/>
  <headerFooter alignWithMargins="0">
    <oddFooter>&amp;C&amp;P/&amp;N</oddFooter>
  </headerFooter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POITIERS</vt:lpstr>
      <vt:lpstr>LUSIGNAN</vt:lpstr>
      <vt:lpstr>MONTMORILLON</vt:lpstr>
      <vt:lpstr>CHATELLERAULT </vt:lpstr>
      <vt:lpstr>LOUDUN </vt:lpstr>
      <vt:lpstr>Pièces détachées</vt:lpstr>
      <vt:lpstr>'CHATELLERAULT '!Impression_des_titres</vt:lpstr>
      <vt:lpstr>'LOUDUN '!Impression_des_titres</vt:lpstr>
      <vt:lpstr>LUSIGNAN!Impression_des_titres</vt:lpstr>
      <vt:lpstr>MONTMORILLON!Impression_des_titres</vt:lpstr>
      <vt:lpstr>'Pièces détachées'!Impression_des_titres</vt:lpstr>
      <vt:lpstr>POITIERS!Impression_des_titres</vt:lpstr>
      <vt:lpstr>'CHATELLERAULT '!Zone_d_impression</vt:lpstr>
      <vt:lpstr>'LOUDUN '!Zone_d_impression</vt:lpstr>
      <vt:lpstr>LUSIGNAN!Zone_d_impression</vt:lpstr>
      <vt:lpstr>MONTMORILLON!Zone_d_impression</vt:lpstr>
      <vt:lpstr>'Pièces détachées'!Zone_d_impression</vt:lpstr>
      <vt:lpstr>POITIERS!Zone_d_impression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GUILBERT Sandrine</cp:lastModifiedBy>
  <cp:lastPrinted>2026-04-01T14:39:37Z</cp:lastPrinted>
  <dcterms:created xsi:type="dcterms:W3CDTF">1996-10-21T11:03:58Z</dcterms:created>
  <dcterms:modified xsi:type="dcterms:W3CDTF">2026-04-02T06:51:02Z</dcterms:modified>
</cp:coreProperties>
</file>